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0_2023_Օրենք_Ուղերձ_բացատրագիր_ԱԺ_լրամշակված24.11.22\2.1.BACATRAGIR HAVELVACNER\"/>
    </mc:Choice>
  </mc:AlternateContent>
  <bookViews>
    <workbookView xWindow="0" yWindow="0" windowWidth="28800" windowHeight="11340"/>
  </bookViews>
  <sheets>
    <sheet name="DOC1" sheetId="1" r:id="rId1"/>
  </sheets>
  <externalReferences>
    <externalReference r:id="rId2"/>
  </externalReferences>
  <definedNames>
    <definedName name="_xlnm._FilterDatabase" localSheetId="0" hidden="1">'DOC1'!$A$5:$F$1295</definedName>
    <definedName name="_Toc77677902" localSheetId="0">'DOC1'!#REF!</definedName>
    <definedName name="_Toc80026251" localSheetId="0">'DOC1'!#REF!</definedName>
    <definedName name="_Toc80186314" localSheetId="0">'DOC1'!#REF!</definedName>
    <definedName name="BOP">#REF!</definedName>
    <definedName name="BOPfoot">#REF!</definedName>
    <definedName name="cv">[1]Year!$G$2</definedName>
    <definedName name="DebtCG">#REF!</definedName>
    <definedName name="DebtGG">#REF!</definedName>
    <definedName name="G0">#REF!</definedName>
    <definedName name="MonExo">#REF!</definedName>
    <definedName name="MonGrow">#REF!</definedName>
    <definedName name="RealExo">#REF!</definedName>
    <definedName name="RealPercent">#REF!</definedName>
    <definedName name="sv">#REF!</definedName>
    <definedName name="T0">#REF!</definedName>
    <definedName name="Table_2._Turkey__Exogenous_assumptions">#REF!</definedName>
    <definedName name="vc">[1]Year!$G$13</definedName>
    <definedName name="vlom">#REF!</definedName>
    <definedName name="vs">#REF!</definedName>
    <definedName name="Z_007924C3_1818_44D1_A469_DFB65F0C247F_.wvu.FilterData" localSheetId="0" hidden="1">'DOC1'!$A$6:$F$1295</definedName>
    <definedName name="Z_02095BD5_F4C5_44E6_8AE3_618313B5BD44_.wvu.FilterData" localSheetId="0" hidden="1">'DOC1'!$A$6:$F$1291</definedName>
    <definedName name="Z_042BE2BC_5B84_4AEC_82B5_2E489CF86E37_.wvu.FilterData" localSheetId="0" hidden="1">'DOC1'!$A$6:$F$1295</definedName>
    <definedName name="Z_0D78148D_CFD4_4FC0_9888_249C213EF6EF_.wvu.Cols" localSheetId="0" hidden="1">'DOC1'!#REF!,'DOC1'!#REF!,'DOC1'!#REF!,'DOC1'!#REF!,'DOC1'!#REF!,'DOC1'!#REF!</definedName>
    <definedName name="Z_0D78148D_CFD4_4FC0_9888_249C213EF6EF_.wvu.FilterData" localSheetId="0" hidden="1">'DOC1'!$A$6:$F$1291</definedName>
    <definedName name="Z_0E9E4B88_A4AE_448A_9AE1_77352933BA81_.wvu.FilterData" localSheetId="0" hidden="1">'DOC1'!$A$6:$F$1295</definedName>
    <definedName name="Z_1135BE8B_FA4A_4394_A849_EF257B4B80F6_.wvu.Cols" localSheetId="0">'DOC1'!#REF!,'DOC1'!#REF!,'DOC1'!#REF!</definedName>
    <definedName name="Z_1135BE8B_FA4A_4394_A849_EF257B4B80F6_.wvu.FilterData" localSheetId="0">'DOC1'!$A$6:$F$1291</definedName>
    <definedName name="Z_1499E89F_F101_4C2E_9DA3_C5CDE1D5A580_.wvu.FilterData" localSheetId="0" hidden="1">'DOC1'!$A$6:$F$1295</definedName>
    <definedName name="Z_14AEF6C6_5DF4_4D78_A328_676BB485FC87_.wvu.FilterData" localSheetId="0" hidden="1">'DOC1'!$A$6:$F$1295</definedName>
    <definedName name="Z_1701E2C5_358A_438B_B0A7_3FD654E4BA37_.wvu.FilterData" localSheetId="0" hidden="1">'DOC1'!$A$6:$F$1295</definedName>
    <definedName name="Z_18940233_B37B_453D_A477_403A8BD839E5_.wvu.FilterData" localSheetId="0" hidden="1">'DOC1'!$A$6:$F$1295</definedName>
    <definedName name="Z_1C195A53_5C2E_4F50_A0CE_E8FDC770BD54_.wvu.FilterData" localSheetId="0" hidden="1">'DOC1'!$A$6:$F$1295</definedName>
    <definedName name="Z_1E44B7FE_2870_473C_A50C_8D8532FB16CA_.wvu.FilterData" localSheetId="0" hidden="1">'DOC1'!$A$6:$F$1295</definedName>
    <definedName name="Z_1F7E2C89_99C1_46DB_BE16_E7651012F483_.wvu.FilterData" localSheetId="0" hidden="1">'DOC1'!$A$6:$F$1295</definedName>
    <definedName name="Z_1F82197D_3509_49C0_AC17_B1398CF39804_.wvu.FilterData" localSheetId="0" hidden="1">'DOC1'!$A$6:$F$1295</definedName>
    <definedName name="Z_2210E901_C987_49ED_B79F_E99433956C95_.wvu.FilterData" localSheetId="0" hidden="1">'DOC1'!$A$6:$F$1295</definedName>
    <definedName name="Z_248BE2BA_E445_11D3_BFE0_00003960F508_.wvu.Cols">#REF!</definedName>
    <definedName name="Z_25A95A96_8834_427F_848F_0519B952BF31_.wvu.FilterData" localSheetId="0" hidden="1">'DOC1'!$A$6:$F$1291</definedName>
    <definedName name="Z_26D37B66_3EA5_452E_9759_533F03BE6C77_.wvu.FilterData" localSheetId="0" hidden="1">'DOC1'!$A$6:$F$1295</definedName>
    <definedName name="Z_2B569854_15F1_42FA_9D0C_D16A3FE35B0C_.wvu.FilterData" localSheetId="0" hidden="1">'DOC1'!$A$6:$F$1295</definedName>
    <definedName name="Z_2B9D9255_EB65_4296_8D2B_A0DF3C31BB98_.wvu.FilterData" localSheetId="0" hidden="1">'DOC1'!$A$6:$F$1295</definedName>
    <definedName name="Z_2D6B4146_6ABF_465A_B042_53BB0303ECE8_.wvu.FilterData" localSheetId="0" hidden="1">'DOC1'!$A$6:$F$1295</definedName>
    <definedName name="Z_2E26DE01_F900_46AE_A053_AF7ACD61EA55_.wvu.Cols" localSheetId="0" hidden="1">'DOC1'!#REF!,'DOC1'!#REF!</definedName>
    <definedName name="Z_2E26DE01_F900_46AE_A053_AF7ACD61EA55_.wvu.FilterData" localSheetId="0" hidden="1">'DOC1'!$A$6:$F$1295</definedName>
    <definedName name="Z_30C4DDCA_430F_4A8A_922D_9B7E96A0E7E6_.wvu.FilterData" localSheetId="0">'DOC1'!$A$6:$F$1291</definedName>
    <definedName name="Z_3177D669_040E_49F2_A6F5_C54A3E4CA0D6_.wvu.FilterData" localSheetId="0" hidden="1">'DOC1'!$A$6:$F$1295</definedName>
    <definedName name="Z_34B0FA95_4BC0_42E2_85C4_91844D0C8557_.wvu.FilterData" localSheetId="0" hidden="1">'DOC1'!$A$6:$F$1295</definedName>
    <definedName name="Z_350F36A9_2C45_41AD_B8FA_787E7A8876CD_.wvu.FilterData" localSheetId="0" hidden="1">'DOC1'!$A$6:$F$1291</definedName>
    <definedName name="Z_3A4D074B_515C_4741_9C72_D2AF08586F8A_.wvu.FilterData" localSheetId="0" hidden="1">'DOC1'!$A$6:$F$1295</definedName>
    <definedName name="Z_404AE248_ACE2_41F3_9A81_F5A17BFFE8E9_.wvu.FilterData" localSheetId="0" hidden="1">'DOC1'!$A$6:$F$1295</definedName>
    <definedName name="Z_46AD36E8_AEBB_4CB7_BC3B_5E2E63950854_.wvu.FilterData" localSheetId="0" hidden="1">'DOC1'!$A$6:$F$1295</definedName>
    <definedName name="Z_49FB2FD8_28A9_4202_9377_ED892E2900E3_.wvu.FilterData" localSheetId="0" hidden="1">'DOC1'!$A$6:$F$1295</definedName>
    <definedName name="Z_4F569521_3B3E_451F_B463_83405CFB5B12_.wvu.FilterData" localSheetId="0" hidden="1">'DOC1'!$A$6:$F$1291</definedName>
    <definedName name="Z_54B3431D_1092_4B24_8E4A_E84001CE10E7_.wvu.FilterData" localSheetId="0" hidden="1">'DOC1'!$A$6:$F$1295</definedName>
    <definedName name="Z_591FAA38_8CA8_47D3_91C3_D18764BAAE5A_.wvu.FilterData" localSheetId="0" hidden="1">'DOC1'!$A$6:$F$1295</definedName>
    <definedName name="Z_595EAFB7_B473_4937_89D9_05CA1E0F7D16_.wvu.Cols" localSheetId="0" hidden="1">'DOC1'!#REF!,'DOC1'!#REF!,'DOC1'!#REF!,'DOC1'!#REF!,'DOC1'!#REF!,'DOC1'!#REF!</definedName>
    <definedName name="Z_595EAFB7_B473_4937_89D9_05CA1E0F7D16_.wvu.FilterData" localSheetId="0" hidden="1">'DOC1'!$A$6:$F$1295</definedName>
    <definedName name="Z_5B42D27A_6FC8_4564_804D_824395BFE59E_.wvu.FilterData" localSheetId="0" hidden="1">'DOC1'!$A$6:$F$1295</definedName>
    <definedName name="Z_5B601FFE_C06B_405B_9F9F_2BA7D7713F8F_.wvu.FilterData" localSheetId="0" hidden="1">'DOC1'!$A$6:$F$1295</definedName>
    <definedName name="Z_5B65A253_AB59_4B1D_A3A5_1ADBBD4A09BA_.wvu.FilterData" localSheetId="0" hidden="1">'DOC1'!$A$6:$F$1291</definedName>
    <definedName name="Z_5C94F554_3EE6_4147_92B7_0C2290409F54_.wvu.Cols" localSheetId="0" hidden="1">'DOC1'!#REF!</definedName>
    <definedName name="Z_5C94F554_3EE6_4147_92B7_0C2290409F54_.wvu.FilterData" localSheetId="0" hidden="1">'DOC1'!$A$6:$F$1295</definedName>
    <definedName name="Z_5D47532C_8EEB_4DEB_875A_5E45C88AF471_.wvu.FilterData" localSheetId="0" hidden="1">'DOC1'!$A$6:$F$1295</definedName>
    <definedName name="Z_5EC24FD2_8585_4431_9F63_B7A52C35D0A9_.wvu.Cols" localSheetId="0">'DOC1'!#REF!</definedName>
    <definedName name="Z_5EC24FD2_8585_4431_9F63_B7A52C35D0A9_.wvu.FilterData" localSheetId="0">'DOC1'!$A$6:$F$1291</definedName>
    <definedName name="Z_610347F6_4CEC_4844_9702_0F341EF42151_.wvu.FilterData" localSheetId="0" hidden="1">'DOC1'!$A$6:$F$1295</definedName>
    <definedName name="Z_673DF4C6_66E2_4DF9_87E0_CD95BEFB0B46_.wvu.Cols" localSheetId="0" hidden="1">'DOC1'!#REF!,'DOC1'!#REF!,'DOC1'!#REF!</definedName>
    <definedName name="Z_673DF4C6_66E2_4DF9_87E0_CD95BEFB0B46_.wvu.FilterData" localSheetId="0" hidden="1">'DOC1'!$A$6:$F$1295</definedName>
    <definedName name="Z_691F2193_3AE5_4415_9848_5B027333C156_.wvu.FilterData" localSheetId="0" hidden="1">'DOC1'!$A$6:$F$1295</definedName>
    <definedName name="Z_698F8954_8752_4D92_AA06_0ED483032F50_.wvu.FilterData" localSheetId="0" hidden="1">'DOC1'!$A$6:$F$1295</definedName>
    <definedName name="Z_6B0B163E_2880_4F68_B847_7F6F287B6CD7_.wvu.FilterData" localSheetId="0" hidden="1">'DOC1'!$A$6:$F$1295</definedName>
    <definedName name="Z_6C7C28C3_9B3E_4240_A279_B8C81DD6A54F_.wvu.FilterData" localSheetId="0" hidden="1">'DOC1'!$A$6:$F$1295</definedName>
    <definedName name="Z_6CD0BCBD_D98F_4055_B4FB_C10BACD1051A_.wvu.FilterData" localSheetId="0" hidden="1">'DOC1'!$A$6:$F$1295</definedName>
    <definedName name="Z_6D700CEF_0761_451C_9D95_F9BCAA84FCE6_.wvu.FilterData" localSheetId="0" hidden="1">'DOC1'!$A$6:$F$1295</definedName>
    <definedName name="Z_7057FB38_EA57_4AE8_B40E_FDC51997683C_.wvu.Cols" localSheetId="0" hidden="1">'DOC1'!#REF!,'DOC1'!#REF!,'DOC1'!#REF!,'DOC1'!#REF!,'DOC1'!#REF!,'DOC1'!#REF!</definedName>
    <definedName name="Z_7057FB38_EA57_4AE8_B40E_FDC51997683C_.wvu.FilterData" localSheetId="0" hidden="1">'DOC1'!$A$6:$F$1295</definedName>
    <definedName name="Z_71DC308D_AA26_4B40_8D4C_CC6EEB9CEE30_.wvu.FilterData" localSheetId="0" hidden="1">'DOC1'!$A$6:$F$1295</definedName>
    <definedName name="Z_72547FCE_2505_44C0_885A_5152F654A43A_.wvu.Cols" localSheetId="0" hidden="1">'DOC1'!#REF!</definedName>
    <definedName name="Z_72547FCE_2505_44C0_885A_5152F654A43A_.wvu.FilterData" localSheetId="0" hidden="1">'DOC1'!$A$6:$F$1291</definedName>
    <definedName name="Z_7BBAD1AD_0D93_4271_A488_46C3634589C0_.wvu.FilterData" localSheetId="0" hidden="1">'DOC1'!$A$6:$F$1295</definedName>
    <definedName name="Z_8083ACA0_F3F4_47DC_939D_289E09C5E0C6_.wvu.FilterData" localSheetId="0" hidden="1">'DOC1'!$A$6:$F$1295</definedName>
    <definedName name="Z_822A52C8_E4E6_4796_BFB9_320422AD5021_.wvu.FilterData" localSheetId="0" hidden="1">'DOC1'!$A$6:$F$1295</definedName>
    <definedName name="Z_851A7EAC_A8BF_49B1_83FD_6689602F8C4E_.wvu.FilterData" localSheetId="0" hidden="1">'DOC1'!$A$6:$F$1295</definedName>
    <definedName name="Z_85DE0C5C_3021_4481_AD74_4930AEF972EC_.wvu.FilterData" localSheetId="0" hidden="1">'DOC1'!$A$6:$F$1291</definedName>
    <definedName name="Z_864423A9_3245_4A78_801C_1457B69BD34C_.wvu.FilterData" localSheetId="0" hidden="1">'DOC1'!$A$6:$F$1295</definedName>
    <definedName name="Z_8AA5E8EC_08C6_4ECE_AB32_DBB1B4EAAFF3_.wvu.FilterData" localSheetId="0" hidden="1">'DOC1'!$A$6:$F$1295</definedName>
    <definedName name="Z_8D054767_CDFD_400E_8835_98422309F161_.wvu.FilterData" localSheetId="0" hidden="1">'DOC1'!$A$6:$F$1295</definedName>
    <definedName name="Z_8D5933CF_850E_43FE_907C_5530CF9555E0_.wvu.FilterData" localSheetId="0" hidden="1">'DOC1'!$A$6:$F$1295</definedName>
    <definedName name="Z_95D94E8C_188C_4AC3_AF2E_FDB4FDC30818_.wvu.FilterData" localSheetId="0" hidden="1">'DOC1'!$A$6:$F$1291</definedName>
    <definedName name="Z_9805A07F_6BDE_4F23_BE08_BA127AB69295_.wvu.FilterData" localSheetId="0" hidden="1">'DOC1'!$A$6:$F$1295</definedName>
    <definedName name="Z_983FD80A_E4A9_4AEB_BD88_00E056C10552_.wvu.FilterData" localSheetId="0" hidden="1">'DOC1'!$A$6:$F$1295</definedName>
    <definedName name="Z_988D2341_4B0A_49FE_8223_0CC93471D1E1_.wvu.FilterData" localSheetId="0" hidden="1">'DOC1'!$A$6:$F$1295</definedName>
    <definedName name="Z_9A6C139C_581D_4D54_8443_1A11171FF151_.wvu.FilterData" localSheetId="0" hidden="1">'DOC1'!$A$6:$F$1295</definedName>
    <definedName name="Z_9C0502FB_B74C_4135_ACE3_B8FBAE2DB3F8_.wvu.FilterData" localSheetId="0" hidden="1">'DOC1'!$A$6:$F$1295</definedName>
    <definedName name="Z_9DB93FD8_9818_41D7_9990_F02E93BAD967_.wvu.FilterData" localSheetId="0" hidden="1">'DOC1'!$A$6:$F$1295</definedName>
    <definedName name="Z_A32AB939_5627_434D_9965_66BA45393A75_.wvu.FilterData" localSheetId="0" hidden="1">'DOC1'!$A$6:$F$1291</definedName>
    <definedName name="Z_A93A14DF_1869_4621_A2FB_8858CD08FB9B_.wvu.Cols" localSheetId="0" hidden="1">'DOC1'!#REF!</definedName>
    <definedName name="Z_A93A14DF_1869_4621_A2FB_8858CD08FB9B_.wvu.FilterData" localSheetId="0" hidden="1">'DOC1'!$A$6:$F$1295</definedName>
    <definedName name="Z_AA66992E_CEEE_4E5C_BE31_2EA10D029AF2_.wvu.FilterData" localSheetId="0" hidden="1">'DOC1'!$A$6:$F$1295</definedName>
    <definedName name="Z_AC375BEB_CB2B_451C_9189_56170744168E_.wvu.FilterData" localSheetId="0" hidden="1">'DOC1'!$A$6:$F$1295</definedName>
    <definedName name="Z_AC7562E5_A625_465F_94B2_AFCE018E7CDA_.wvu.FilterData" localSheetId="0" hidden="1">'DOC1'!$A$6:$F$1295</definedName>
    <definedName name="Z_AE5DB723_A569_4F68_A938_B7703B7466CD_.wvu.FilterData" localSheetId="0" hidden="1">'DOC1'!$A$6:$F$1295</definedName>
    <definedName name="Z_B50BB9A0_A849_4B09_A2B7_B904063500D4_.wvu.FilterData" localSheetId="0" hidden="1">'DOC1'!$A$6:$F$1295</definedName>
    <definedName name="Z_B9782D2C_CC6D_4B03_8D1D_77F57172A66A_.wvu.FilterData" localSheetId="0" hidden="1">'DOC1'!$A$6:$F$1295</definedName>
    <definedName name="Z_BA86BF42_E4A9_4264_8EC1_D3A7805EE5F0_.wvu.FilterData" localSheetId="0" hidden="1">'DOC1'!$A$6:$F$1295</definedName>
    <definedName name="Z_BDC883B2_F7D5_4FD0_A7E8_1FF035DFDC9A_.wvu.FilterData" localSheetId="0" hidden="1">'DOC1'!$A$6:$F$1291</definedName>
    <definedName name="Z_C1445517_C80D_411D_91B6_E9A959650816_.wvu.FilterData" localSheetId="0" hidden="1">'DOC1'!$A$6:$F$1295</definedName>
    <definedName name="Z_C1D11C79_3969_48EA_8284_4449D8E3D14B_.wvu.FilterData" localSheetId="0" hidden="1">'DOC1'!$A$6:$F$1295</definedName>
    <definedName name="Z_C3E04BCA_1C07_4A6C_A19C_07F26E95B607_.wvu.FilterData" localSheetId="0" hidden="1">'DOC1'!$A$6:$F$1295</definedName>
    <definedName name="Z_C55B5A8A_A0B6_412F_9E80_AA26B5A1ABEA_.wvu.Cols" localSheetId="0">'DOC1'!#REF!,'DOC1'!#REF!,'DOC1'!#REF!</definedName>
    <definedName name="Z_C55B5A8A_A0B6_412F_9E80_AA26B5A1ABEA_.wvu.FilterData" localSheetId="0">'DOC1'!$A$6:$F$1291</definedName>
    <definedName name="Z_C9D26636_CA72_4736_BD0F_DFECDB82AE68_.wvu.FilterData" localSheetId="0" hidden="1">'DOC1'!$A$6:$F$1295</definedName>
    <definedName name="Z_CB80E1D4_DD8B_405E_82BE_BFC8B2C23A91_.wvu.FilterData" localSheetId="0" hidden="1">'DOC1'!$A$6:$F$1295</definedName>
    <definedName name="Z_CEA6A29A_4F48_4265_89B7_A350D1C42CD9_.wvu.FilterData" localSheetId="0" hidden="1">'DOC1'!$A$6:$F$1295</definedName>
    <definedName name="Z_D1C9ADDE_30DB_4FAB_BE2B_F4F019F29805_.wvu.FilterData" localSheetId="0" hidden="1">'DOC1'!$A$6:$F$1295</definedName>
    <definedName name="Z_D957F55B_5B80_4F91_832E_5ECB6B86D111_.wvu.FilterData" localSheetId="0" hidden="1">'DOC1'!$A$6:$F$1295</definedName>
    <definedName name="Z_DAAD3D9F_9D6F_43DD_B55F_92840F9F7AAF_.wvu.FilterData" localSheetId="0" hidden="1">'DOC1'!$A$6:$F$1295</definedName>
    <definedName name="Z_DFEBB35F_D6A6_42D0_BF48_89C0E8CA38F6_.wvu.FilterData" localSheetId="0" hidden="1">'DOC1'!$A$6:$F$1295</definedName>
    <definedName name="Z_E1F29442_4163_45B4_B0A7_807BA4F9F29B_.wvu.FilterData" localSheetId="0" hidden="1">'DOC1'!$A$6:$F$1295</definedName>
    <definedName name="Z_E2019B0F_1F46_4CFE_8343_98E82C7D00DA_.wvu.FilterData" localSheetId="0" hidden="1">'DOC1'!$A$6:$F$1295</definedName>
    <definedName name="Z_E2A18BC2_1919_45BB_890C_D83A38477CA0_.wvu.FilterData" localSheetId="0" hidden="1">'DOC1'!$A$6:$F$1291</definedName>
    <definedName name="Z_E2E563B2_BC2E_41BC_A8D6_C4D789017C80_.wvu.FilterData" localSheetId="0" hidden="1">'DOC1'!$A$6:$F$1295</definedName>
    <definedName name="Z_E38DF658_903F_4141_A675_0FE3EB15C7FB_.wvu.FilterData" localSheetId="0">'DOC1'!$A$6:$F$1291</definedName>
    <definedName name="Z_E519275F_D6C5_4C91_A558_095B209C69DC_.wvu.Cols" localSheetId="0" hidden="1">'DOC1'!$D:$E,'DOC1'!#REF!</definedName>
    <definedName name="Z_E519275F_D6C5_4C91_A558_095B209C69DC_.wvu.FilterData" localSheetId="0" hidden="1">'DOC1'!$A$6:$F$1295</definedName>
    <definedName name="Z_E519275F_D6C5_4C91_A558_095B209C69DC_.wvu.Rows" localSheetId="0" hidden="1">'DOC1'!#REF!</definedName>
    <definedName name="Z_E641EF48_83DA_47A7_BBDB_0FA64DDC24EE_.wvu.FilterData" localSheetId="0" hidden="1">'DOC1'!$A$6:$F$1295</definedName>
    <definedName name="Z_EB6784C2_6E2A_4C08_B429_84939E7D9824_.wvu.FilterData" localSheetId="0" hidden="1">'DOC1'!$A$6:$F$1295</definedName>
    <definedName name="Z_ED9F876A_FB65_4A99_85F4_45A32CB23B57_.wvu.FilterData" localSheetId="0" hidden="1">'DOC1'!$A$6:$F$1295</definedName>
    <definedName name="Z_EE95974C_1153_46A9_A4A0_D5263A8D82AC_.wvu.FilterData" localSheetId="0" hidden="1">'DOC1'!$A$6:$F$1295</definedName>
    <definedName name="Z_EFACD9D9_26FC_47EA_AA73_788406AA97F1_.wvu.FilterData" localSheetId="0" hidden="1">'DOC1'!$A$6:$F$1295</definedName>
    <definedName name="Z_F193DBA6_E6EC_4AEF_8A31_9FF1399E780A_.wvu.FilterData" localSheetId="0" hidden="1">'DOC1'!$A$6:$F$1295</definedName>
    <definedName name="Z_F1E0A1DF_7D29_4B8E_9DA4_FEA9815D3D70_.wvu.FilterData" localSheetId="0" hidden="1">'DOC1'!$A$6:$F$1291</definedName>
    <definedName name="Z_F486CFA8_9270_4F67_B5F3_81431EE57F1F_.wvu.FilterData" localSheetId="0">'DOC1'!$A$6:$F$1291</definedName>
    <definedName name="Z_F538F619_8AA0_4CAB_92A5_69BB7FCEE705_.wvu.FilterData" localSheetId="0" hidden="1">'DOC1'!$A$6:$F$1295</definedName>
    <definedName name="Z_F5846EFF_F150_4F31_B22B_739118820318_.wvu.FilterData" localSheetId="0" hidden="1">'DOC1'!$A$6:$F$1295</definedName>
    <definedName name="Z_FE5B0A35_2613_48CA_BE55_4FDAB3B2C9D2_.wvu.FilterData" localSheetId="0" hidden="1">'DOC1'!$A$6:$F$1291</definedName>
    <definedName name="դդֆդ">#REF!</definedName>
    <definedName name="վարի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5" i="1" l="1"/>
  <c r="F1286" i="1"/>
  <c r="F1285" i="1" l="1"/>
  <c r="F1098" i="1"/>
  <c r="F1097" i="1" s="1"/>
  <c r="D1071" i="1"/>
  <c r="E1071" i="1"/>
  <c r="F1071" i="1"/>
  <c r="F915" i="1"/>
  <c r="E897" i="1"/>
  <c r="F897" i="1"/>
  <c r="D897" i="1"/>
  <c r="E861" i="1"/>
  <c r="F861" i="1"/>
  <c r="D861" i="1"/>
  <c r="E568" i="1"/>
  <c r="F568" i="1"/>
  <c r="D568" i="1"/>
  <c r="E553" i="1"/>
  <c r="F553" i="1"/>
  <c r="D553" i="1"/>
  <c r="D236" i="1"/>
  <c r="E236" i="1"/>
  <c r="F236" i="1"/>
  <c r="D54" i="1"/>
  <c r="E54" i="1"/>
  <c r="F54" i="1"/>
  <c r="F1238" i="1" l="1"/>
  <c r="F1129" i="1"/>
  <c r="D331" i="1" l="1"/>
  <c r="D435" i="1"/>
  <c r="E435" i="1" l="1"/>
  <c r="F435" i="1"/>
  <c r="F310" i="1"/>
  <c r="E1111" i="1" l="1"/>
  <c r="E1110" i="1" s="1"/>
  <c r="F1111" i="1"/>
  <c r="F1110" i="1" s="1"/>
  <c r="D1111" i="1"/>
  <c r="D1110" i="1" s="1"/>
  <c r="E1025" i="1"/>
  <c r="F1025" i="1"/>
  <c r="D1025" i="1"/>
  <c r="E991" i="1"/>
  <c r="F991" i="1"/>
  <c r="E91" i="1"/>
  <c r="F91" i="1"/>
  <c r="D91" i="1"/>
  <c r="F1293" i="1"/>
  <c r="F1292" i="1" s="1"/>
  <c r="E1293" i="1"/>
  <c r="E1292" i="1" s="1"/>
  <c r="D1293" i="1"/>
  <c r="D1292" i="1" s="1"/>
  <c r="F1290" i="1"/>
  <c r="E1290" i="1"/>
  <c r="D1290" i="1"/>
  <c r="F1287" i="1"/>
  <c r="E1287" i="1"/>
  <c r="D1287" i="1"/>
  <c r="E1285" i="1"/>
  <c r="D1285" i="1"/>
  <c r="F1280" i="1"/>
  <c r="F1279" i="1" s="1"/>
  <c r="E1280" i="1"/>
  <c r="E1279" i="1" s="1"/>
  <c r="D1280" i="1"/>
  <c r="D1279" i="1" s="1"/>
  <c r="F1275" i="1"/>
  <c r="F1274" i="1" s="1"/>
  <c r="E1275" i="1"/>
  <c r="E1274" i="1" s="1"/>
  <c r="D1275" i="1"/>
  <c r="D1274" i="1" s="1"/>
  <c r="F1271" i="1"/>
  <c r="F1270" i="1" s="1"/>
  <c r="E1271" i="1"/>
  <c r="E1270" i="1" s="1"/>
  <c r="D1271" i="1"/>
  <c r="D1270" i="1" s="1"/>
  <c r="F1266" i="1"/>
  <c r="F1265" i="1" s="1"/>
  <c r="E1266" i="1"/>
  <c r="E1265" i="1" s="1"/>
  <c r="D1266" i="1"/>
  <c r="D1265" i="1" s="1"/>
  <c r="F1261" i="1"/>
  <c r="F1260" i="1" s="1"/>
  <c r="E1261" i="1"/>
  <c r="E1260" i="1" s="1"/>
  <c r="D1261" i="1"/>
  <c r="D1260" i="1" s="1"/>
  <c r="F1257" i="1"/>
  <c r="F1256" i="1" s="1"/>
  <c r="E1257" i="1"/>
  <c r="E1256" i="1" s="1"/>
  <c r="D1257" i="1"/>
  <c r="D1256" i="1" s="1"/>
  <c r="E1255" i="1"/>
  <c r="F1254" i="1"/>
  <c r="F1253" i="1" s="1"/>
  <c r="D1254" i="1"/>
  <c r="D1253" i="1" s="1"/>
  <c r="F1251" i="1"/>
  <c r="F1250" i="1" s="1"/>
  <c r="E1251" i="1"/>
  <c r="E1250" i="1" s="1"/>
  <c r="D1251" i="1"/>
  <c r="D1250" i="1" s="1"/>
  <c r="F1248" i="1"/>
  <c r="F1247" i="1" s="1"/>
  <c r="E1248" i="1"/>
  <c r="E1247" i="1" s="1"/>
  <c r="D1248" i="1"/>
  <c r="D1247" i="1" s="1"/>
  <c r="F1244" i="1"/>
  <c r="F1243" i="1" s="1"/>
  <c r="E1244" i="1"/>
  <c r="E1243" i="1" s="1"/>
  <c r="D1244" i="1"/>
  <c r="D1243" i="1" s="1"/>
  <c r="F1237" i="1"/>
  <c r="E1238" i="1"/>
  <c r="E1237" i="1" s="1"/>
  <c r="D1238" i="1"/>
  <c r="D1237" i="1" s="1"/>
  <c r="F1233" i="1"/>
  <c r="F1232" i="1" s="1"/>
  <c r="E1233" i="1"/>
  <c r="E1232" i="1" s="1"/>
  <c r="D1233" i="1"/>
  <c r="D1232" i="1" s="1"/>
  <c r="F1228" i="1"/>
  <c r="F1227" i="1" s="1"/>
  <c r="E1228" i="1"/>
  <c r="E1227" i="1" s="1"/>
  <c r="D1228" i="1"/>
  <c r="D1227" i="1" s="1"/>
  <c r="F1218" i="1"/>
  <c r="F1217" i="1" s="1"/>
  <c r="E1218" i="1"/>
  <c r="E1217" i="1" s="1"/>
  <c r="D1218" i="1"/>
  <c r="F1208" i="1"/>
  <c r="F1207" i="1" s="1"/>
  <c r="E1208" i="1"/>
  <c r="E1207" i="1" s="1"/>
  <c r="D1208" i="1"/>
  <c r="D1207" i="1" s="1"/>
  <c r="F1204" i="1"/>
  <c r="F1203" i="1" s="1"/>
  <c r="E1204" i="1"/>
  <c r="E1203" i="1" s="1"/>
  <c r="D1204" i="1"/>
  <c r="D1203" i="1" s="1"/>
  <c r="E1197" i="1"/>
  <c r="E1196" i="1" s="1"/>
  <c r="E1195" i="1" s="1"/>
  <c r="F1196" i="1"/>
  <c r="F1195" i="1" s="1"/>
  <c r="D1196" i="1"/>
  <c r="F1191" i="1"/>
  <c r="F1190" i="1" s="1"/>
  <c r="E1191" i="1"/>
  <c r="E1190" i="1" s="1"/>
  <c r="D1191" i="1"/>
  <c r="D1190" i="1" s="1"/>
  <c r="E1184" i="1"/>
  <c r="F1182" i="1"/>
  <c r="F1181" i="1" s="1"/>
  <c r="D1182" i="1"/>
  <c r="D1181" i="1" s="1"/>
  <c r="F1176" i="1"/>
  <c r="E1176" i="1"/>
  <c r="D1176" i="1"/>
  <c r="E1162" i="1"/>
  <c r="D1161" i="1"/>
  <c r="F1151" i="1"/>
  <c r="E1151" i="1"/>
  <c r="D1151" i="1"/>
  <c r="F1145" i="1"/>
  <c r="E1145" i="1"/>
  <c r="D1145" i="1"/>
  <c r="E1140" i="1"/>
  <c r="E1129" i="1" s="1"/>
  <c r="E1128" i="1" s="1"/>
  <c r="F1128" i="1"/>
  <c r="D1129" i="1"/>
  <c r="F1124" i="1"/>
  <c r="F1123" i="1" s="1"/>
  <c r="E1124" i="1"/>
  <c r="E1123" i="1" s="1"/>
  <c r="D1124" i="1"/>
  <c r="D1123" i="1" s="1"/>
  <c r="F1107" i="1"/>
  <c r="F1106" i="1" s="1"/>
  <c r="E1107" i="1"/>
  <c r="E1106" i="1" s="1"/>
  <c r="D1107" i="1"/>
  <c r="D1106" i="1" s="1"/>
  <c r="E1099" i="1"/>
  <c r="D1098" i="1"/>
  <c r="F1091" i="1"/>
  <c r="F1090" i="1" s="1"/>
  <c r="E1091" i="1"/>
  <c r="E1090" i="1" s="1"/>
  <c r="D1091" i="1"/>
  <c r="D1090" i="1" s="1"/>
  <c r="F1085" i="1"/>
  <c r="E1085" i="1"/>
  <c r="D1085" i="1"/>
  <c r="F1078" i="1"/>
  <c r="E1078" i="1"/>
  <c r="D1078" i="1"/>
  <c r="F1067" i="1"/>
  <c r="E1067" i="1"/>
  <c r="D1067" i="1"/>
  <c r="F1059" i="1"/>
  <c r="E1059" i="1"/>
  <c r="D1059" i="1"/>
  <c r="F1057" i="1"/>
  <c r="E1057" i="1"/>
  <c r="D1057" i="1"/>
  <c r="F1055" i="1"/>
  <c r="E1055" i="1"/>
  <c r="D1055" i="1"/>
  <c r="F1052" i="1"/>
  <c r="E1052" i="1"/>
  <c r="D1052" i="1"/>
  <c r="F1047" i="1"/>
  <c r="E1047" i="1"/>
  <c r="D1047" i="1"/>
  <c r="E1039" i="1"/>
  <c r="F1037" i="1"/>
  <c r="D1037" i="1"/>
  <c r="F1035" i="1"/>
  <c r="E1035" i="1"/>
  <c r="D1035" i="1"/>
  <c r="E1029" i="1"/>
  <c r="D1029" i="1"/>
  <c r="E1021" i="1"/>
  <c r="E1020" i="1"/>
  <c r="F1019" i="1"/>
  <c r="D1019" i="1"/>
  <c r="F1017" i="1"/>
  <c r="E1017" i="1"/>
  <c r="D1017" i="1"/>
  <c r="F1013" i="1"/>
  <c r="E1013" i="1"/>
  <c r="D1013" i="1"/>
  <c r="F996" i="1"/>
  <c r="E996" i="1"/>
  <c r="D996" i="1"/>
  <c r="D993" i="1"/>
  <c r="D992" i="1"/>
  <c r="D991" i="1" s="1"/>
  <c r="F987" i="1"/>
  <c r="E987" i="1"/>
  <c r="D987" i="1"/>
  <c r="F973" i="1"/>
  <c r="E973" i="1"/>
  <c r="D973" i="1"/>
  <c r="F970" i="1"/>
  <c r="E970" i="1"/>
  <c r="D970" i="1"/>
  <c r="F958" i="1"/>
  <c r="E958" i="1"/>
  <c r="D958" i="1"/>
  <c r="F955" i="1"/>
  <c r="E955" i="1"/>
  <c r="D955" i="1"/>
  <c r="F939" i="1"/>
  <c r="E939" i="1"/>
  <c r="D939" i="1"/>
  <c r="F933" i="1"/>
  <c r="E933" i="1"/>
  <c r="D933" i="1"/>
  <c r="F931" i="1"/>
  <c r="E931" i="1"/>
  <c r="D931" i="1"/>
  <c r="F923" i="1"/>
  <c r="E923" i="1"/>
  <c r="D923" i="1"/>
  <c r="E915" i="1"/>
  <c r="D915" i="1"/>
  <c r="F892" i="1"/>
  <c r="E892" i="1"/>
  <c r="D892" i="1"/>
  <c r="F886" i="1"/>
  <c r="E886" i="1"/>
  <c r="D886" i="1"/>
  <c r="F877" i="1"/>
  <c r="E877" i="1"/>
  <c r="D877" i="1"/>
  <c r="F875" i="1"/>
  <c r="E875" i="1"/>
  <c r="D875" i="1"/>
  <c r="F867" i="1"/>
  <c r="E867" i="1"/>
  <c r="D867" i="1"/>
  <c r="F853" i="1"/>
  <c r="E853" i="1"/>
  <c r="D853" i="1"/>
  <c r="F851" i="1"/>
  <c r="E851" i="1"/>
  <c r="D851" i="1"/>
  <c r="F849" i="1"/>
  <c r="E849" i="1"/>
  <c r="D849" i="1"/>
  <c r="F842" i="1"/>
  <c r="E842" i="1"/>
  <c r="D842" i="1"/>
  <c r="F840" i="1"/>
  <c r="E840" i="1"/>
  <c r="D840" i="1"/>
  <c r="E837" i="1"/>
  <c r="E834" i="1" s="1"/>
  <c r="F834" i="1"/>
  <c r="D834" i="1"/>
  <c r="F823" i="1"/>
  <c r="E823" i="1"/>
  <c r="D823" i="1"/>
  <c r="F817" i="1"/>
  <c r="E817" i="1"/>
  <c r="D817" i="1"/>
  <c r="F814" i="1"/>
  <c r="E814" i="1"/>
  <c r="D814" i="1"/>
  <c r="F808" i="1"/>
  <c r="E808" i="1"/>
  <c r="D808" i="1"/>
  <c r="F790" i="1"/>
  <c r="E790" i="1"/>
  <c r="D790" i="1"/>
  <c r="F785" i="1"/>
  <c r="F780" i="1" s="1"/>
  <c r="E780" i="1"/>
  <c r="D780" i="1"/>
  <c r="F767" i="1"/>
  <c r="E767" i="1"/>
  <c r="D767" i="1"/>
  <c r="F754" i="1"/>
  <c r="E754" i="1"/>
  <c r="D754" i="1"/>
  <c r="E741" i="1"/>
  <c r="E737" i="1"/>
  <c r="F735" i="1"/>
  <c r="D735" i="1"/>
  <c r="E722" i="1"/>
  <c r="F721" i="1"/>
  <c r="D721" i="1"/>
  <c r="F719" i="1"/>
  <c r="E719" i="1"/>
  <c r="D719" i="1"/>
  <c r="E679" i="1"/>
  <c r="D679" i="1"/>
  <c r="E677" i="1"/>
  <c r="F674" i="1"/>
  <c r="D674" i="1"/>
  <c r="F666" i="1"/>
  <c r="E666" i="1"/>
  <c r="D666" i="1"/>
  <c r="F660" i="1"/>
  <c r="E660" i="1"/>
  <c r="D660" i="1"/>
  <c r="F647" i="1"/>
  <c r="E647" i="1"/>
  <c r="D647" i="1"/>
  <c r="F637" i="1"/>
  <c r="E637" i="1"/>
  <c r="D637" i="1"/>
  <c r="F630" i="1"/>
  <c r="E630" i="1"/>
  <c r="D630" i="1"/>
  <c r="F621" i="1"/>
  <c r="E621" i="1"/>
  <c r="D621" i="1"/>
  <c r="F597" i="1"/>
  <c r="E597" i="1"/>
  <c r="D597" i="1"/>
  <c r="F593" i="1"/>
  <c r="E592" i="1"/>
  <c r="D592" i="1"/>
  <c r="F584" i="1"/>
  <c r="E584" i="1"/>
  <c r="D584" i="1"/>
  <c r="F566" i="1"/>
  <c r="E566" i="1"/>
  <c r="D566" i="1"/>
  <c r="F561" i="1"/>
  <c r="E561" i="1"/>
  <c r="D561" i="1"/>
  <c r="F549" i="1"/>
  <c r="E549" i="1"/>
  <c r="D549" i="1"/>
  <c r="F545" i="1"/>
  <c r="E545" i="1"/>
  <c r="D545" i="1"/>
  <c r="F542" i="1"/>
  <c r="E542" i="1"/>
  <c r="D542" i="1"/>
  <c r="F538" i="1"/>
  <c r="E538" i="1"/>
  <c r="D538" i="1"/>
  <c r="F536" i="1"/>
  <c r="E536" i="1"/>
  <c r="D536" i="1"/>
  <c r="F530" i="1"/>
  <c r="E530" i="1"/>
  <c r="D530" i="1"/>
  <c r="F524" i="1"/>
  <c r="E524" i="1"/>
  <c r="D524" i="1"/>
  <c r="F519" i="1"/>
  <c r="E519" i="1"/>
  <c r="D519" i="1"/>
  <c r="F502" i="1"/>
  <c r="E502" i="1"/>
  <c r="D502" i="1"/>
  <c r="F495" i="1"/>
  <c r="E495" i="1"/>
  <c r="D495" i="1"/>
  <c r="F487" i="1"/>
  <c r="E487" i="1"/>
  <c r="D487" i="1"/>
  <c r="F482" i="1"/>
  <c r="E482" i="1"/>
  <c r="D482" i="1"/>
  <c r="F478" i="1"/>
  <c r="E478" i="1"/>
  <c r="D478" i="1"/>
  <c r="F468" i="1"/>
  <c r="E468" i="1"/>
  <c r="D468" i="1"/>
  <c r="F464" i="1"/>
  <c r="E464" i="1"/>
  <c r="D464" i="1"/>
  <c r="F457" i="1"/>
  <c r="E457" i="1"/>
  <c r="D457" i="1"/>
  <c r="F450" i="1"/>
  <c r="E450" i="1"/>
  <c r="D450" i="1"/>
  <c r="F446" i="1"/>
  <c r="E446" i="1"/>
  <c r="D446" i="1"/>
  <c r="F430" i="1"/>
  <c r="E430" i="1"/>
  <c r="D430" i="1"/>
  <c r="F427" i="1"/>
  <c r="E427" i="1"/>
  <c r="D427" i="1"/>
  <c r="F423" i="1"/>
  <c r="E423" i="1"/>
  <c r="D423" i="1"/>
  <c r="F419" i="1"/>
  <c r="E419" i="1"/>
  <c r="D419" i="1"/>
  <c r="F407" i="1"/>
  <c r="E407" i="1"/>
  <c r="D407" i="1"/>
  <c r="F403" i="1"/>
  <c r="E403" i="1"/>
  <c r="D403" i="1"/>
  <c r="E398" i="1"/>
  <c r="F397" i="1"/>
  <c r="D397" i="1"/>
  <c r="F395" i="1"/>
  <c r="E395" i="1"/>
  <c r="D395" i="1"/>
  <c r="F389" i="1"/>
  <c r="E389" i="1"/>
  <c r="D389" i="1"/>
  <c r="F382" i="1"/>
  <c r="E382" i="1"/>
  <c r="D382" i="1"/>
  <c r="F376" i="1"/>
  <c r="E376" i="1"/>
  <c r="D376" i="1"/>
  <c r="F374" i="1"/>
  <c r="E374" i="1"/>
  <c r="D374" i="1"/>
  <c r="F368" i="1"/>
  <c r="E368" i="1"/>
  <c r="D368" i="1"/>
  <c r="F364" i="1"/>
  <c r="E364" i="1"/>
  <c r="D364" i="1"/>
  <c r="F361" i="1"/>
  <c r="E361" i="1"/>
  <c r="D361" i="1"/>
  <c r="F358" i="1"/>
  <c r="E358" i="1"/>
  <c r="D358" i="1"/>
  <c r="F355" i="1"/>
  <c r="E355" i="1"/>
  <c r="D355" i="1"/>
  <c r="F351" i="1"/>
  <c r="E351" i="1"/>
  <c r="D351" i="1"/>
  <c r="F332" i="1"/>
  <c r="E332" i="1"/>
  <c r="D332" i="1"/>
  <c r="F325" i="1"/>
  <c r="E325" i="1"/>
  <c r="F318" i="1"/>
  <c r="E318" i="1"/>
  <c r="D318" i="1"/>
  <c r="E310" i="1"/>
  <c r="D310" i="1"/>
  <c r="F307" i="1"/>
  <c r="E307" i="1"/>
  <c r="D307" i="1"/>
  <c r="F301" i="1"/>
  <c r="E301" i="1"/>
  <c r="D301" i="1"/>
  <c r="F299" i="1"/>
  <c r="E299" i="1"/>
  <c r="D299" i="1"/>
  <c r="F296" i="1"/>
  <c r="E296" i="1"/>
  <c r="D296" i="1"/>
  <c r="E279" i="1"/>
  <c r="E272" i="1" s="1"/>
  <c r="F272" i="1"/>
  <c r="D272" i="1"/>
  <c r="F270" i="1"/>
  <c r="E270" i="1"/>
  <c r="D270" i="1"/>
  <c r="F267" i="1"/>
  <c r="E267" i="1"/>
  <c r="D267" i="1"/>
  <c r="F265" i="1"/>
  <c r="E265" i="1"/>
  <c r="D265" i="1"/>
  <c r="E264" i="1"/>
  <c r="E259" i="1" s="1"/>
  <c r="F259" i="1"/>
  <c r="D259" i="1"/>
  <c r="F257" i="1"/>
  <c r="E257" i="1"/>
  <c r="D257" i="1"/>
  <c r="F253" i="1"/>
  <c r="E253" i="1"/>
  <c r="D253" i="1"/>
  <c r="F227" i="1"/>
  <c r="E227" i="1"/>
  <c r="D227" i="1"/>
  <c r="F210" i="1"/>
  <c r="E198" i="1"/>
  <c r="E197" i="1"/>
  <c r="F195" i="1"/>
  <c r="D194" i="1"/>
  <c r="F186" i="1"/>
  <c r="E186" i="1"/>
  <c r="D186" i="1"/>
  <c r="F184" i="1"/>
  <c r="E184" i="1"/>
  <c r="D184" i="1"/>
  <c r="F182" i="1"/>
  <c r="E182" i="1"/>
  <c r="D182" i="1"/>
  <c r="F175" i="1"/>
  <c r="E175" i="1"/>
  <c r="D175" i="1"/>
  <c r="F171" i="1"/>
  <c r="E171" i="1"/>
  <c r="D171" i="1"/>
  <c r="F140" i="1"/>
  <c r="E140" i="1"/>
  <c r="D140" i="1"/>
  <c r="E139" i="1"/>
  <c r="F138" i="1"/>
  <c r="D138" i="1"/>
  <c r="F134" i="1"/>
  <c r="E134" i="1"/>
  <c r="D134" i="1"/>
  <c r="F131" i="1"/>
  <c r="E131" i="1"/>
  <c r="D131" i="1"/>
  <c r="F129" i="1"/>
  <c r="E129" i="1"/>
  <c r="D129" i="1"/>
  <c r="F104" i="1"/>
  <c r="F103" i="1" s="1"/>
  <c r="E104" i="1"/>
  <c r="E103" i="1" s="1"/>
  <c r="D104" i="1"/>
  <c r="D103" i="1" s="1"/>
  <c r="F99" i="1"/>
  <c r="F98" i="1" s="1"/>
  <c r="E99" i="1"/>
  <c r="E98" i="1" s="1"/>
  <c r="D99" i="1"/>
  <c r="D98" i="1" s="1"/>
  <c r="F94" i="1"/>
  <c r="E94" i="1"/>
  <c r="D94" i="1"/>
  <c r="F88" i="1"/>
  <c r="E88" i="1"/>
  <c r="D88" i="1"/>
  <c r="F85" i="1"/>
  <c r="E85" i="1"/>
  <c r="D85" i="1"/>
  <c r="F63" i="1"/>
  <c r="E63" i="1"/>
  <c r="D63" i="1"/>
  <c r="F41" i="1"/>
  <c r="E41" i="1"/>
  <c r="D41" i="1"/>
  <c r="F39" i="1"/>
  <c r="E39" i="1"/>
  <c r="D39" i="1"/>
  <c r="F34" i="1"/>
  <c r="E34" i="1"/>
  <c r="D34" i="1"/>
  <c r="F28" i="1"/>
  <c r="E28" i="1"/>
  <c r="D28" i="1"/>
  <c r="F23" i="1"/>
  <c r="E23" i="1"/>
  <c r="D23" i="1"/>
  <c r="F13" i="1"/>
  <c r="F12" i="1" s="1"/>
  <c r="E13" i="1"/>
  <c r="E12" i="1" s="1"/>
  <c r="D13" i="1"/>
  <c r="D12" i="1" s="1"/>
  <c r="F8" i="1"/>
  <c r="F7" i="1" s="1"/>
  <c r="E8" i="1"/>
  <c r="E7" i="1" s="1"/>
  <c r="D8" i="1"/>
  <c r="D7" i="1" s="1"/>
  <c r="F1284" i="1" l="1"/>
  <c r="D1284" i="1"/>
  <c r="E1284" i="1"/>
  <c r="D1051" i="1"/>
  <c r="E1051" i="1"/>
  <c r="F1051" i="1"/>
  <c r="D1128" i="1"/>
  <c r="F394" i="1"/>
  <c r="D394" i="1"/>
  <c r="F324" i="1"/>
  <c r="E324" i="1"/>
  <c r="D22" i="1"/>
  <c r="E22" i="1"/>
  <c r="F22" i="1"/>
  <c r="E1077" i="1"/>
  <c r="E194" i="1"/>
  <c r="E735" i="1"/>
  <c r="F995" i="1"/>
  <c r="F679" i="1"/>
  <c r="F596" i="1" s="1"/>
  <c r="E1037" i="1"/>
  <c r="E1028" i="1" s="1"/>
  <c r="E721" i="1"/>
  <c r="D128" i="1"/>
  <c r="E674" i="1"/>
  <c r="F1077" i="1"/>
  <c r="D1195" i="1"/>
  <c r="F535" i="1"/>
  <c r="D839" i="1"/>
  <c r="D596" i="1"/>
  <c r="E839" i="1"/>
  <c r="D995" i="1"/>
  <c r="F839" i="1"/>
  <c r="E1161" i="1"/>
  <c r="E1160" i="1" s="1"/>
  <c r="F860" i="1"/>
  <c r="D1028" i="1"/>
  <c r="E1144" i="1"/>
  <c r="F1144" i="1"/>
  <c r="D1217" i="1"/>
  <c r="E1182" i="1"/>
  <c r="E1181" i="1" s="1"/>
  <c r="F128" i="1"/>
  <c r="E128" i="1"/>
  <c r="E138" i="1"/>
  <c r="D137" i="1"/>
  <c r="E397" i="1"/>
  <c r="E394" i="1" s="1"/>
  <c r="D552" i="1"/>
  <c r="E552" i="1"/>
  <c r="E434" i="1"/>
  <c r="F434" i="1"/>
  <c r="E1098" i="1"/>
  <c r="E1097" i="1" s="1"/>
  <c r="F1029" i="1"/>
  <c r="F1028" i="1" s="1"/>
  <c r="D860" i="1"/>
  <c r="F1161" i="1"/>
  <c r="F1160" i="1" s="1"/>
  <c r="D1097" i="1"/>
  <c r="D1077" i="1"/>
  <c r="E1254" i="1"/>
  <c r="E1253" i="1" s="1"/>
  <c r="D1144" i="1"/>
  <c r="D1160" i="1"/>
  <c r="D535" i="1"/>
  <c r="F194" i="1"/>
  <c r="F137" i="1" s="1"/>
  <c r="D325" i="1"/>
  <c r="D324" i="1" s="1"/>
  <c r="D434" i="1"/>
  <c r="E535" i="1"/>
  <c r="F592" i="1"/>
  <c r="F552" i="1" s="1"/>
  <c r="E860" i="1"/>
  <c r="E1019" i="1"/>
  <c r="E995" i="1" s="1"/>
  <c r="F6" i="1" l="1"/>
  <c r="E137" i="1"/>
  <c r="E596" i="1"/>
  <c r="D6" i="1"/>
  <c r="E6" i="1" l="1"/>
</calcChain>
</file>

<file path=xl/sharedStrings.xml><?xml version="1.0" encoding="utf-8"?>
<sst xmlns="http://schemas.openxmlformats.org/spreadsheetml/2006/main" count="2227" uniqueCount="1473">
  <si>
    <t>ԲԳԿ/Ծրագիր/Միջոցառում</t>
  </si>
  <si>
    <t xml:space="preserve">2022թ ՀՀ պետական բյուջե </t>
  </si>
  <si>
    <t xml:space="preserve"> ԸՆԴԱՄԵՆԸ</t>
  </si>
  <si>
    <t>ԲԳԿ</t>
  </si>
  <si>
    <t xml:space="preserve"> Հանրապետության նախագահի աշխատակազմ</t>
  </si>
  <si>
    <t xml:space="preserve"> 1154</t>
  </si>
  <si>
    <t xml:space="preserve"> Հանրապետության նախագահի լիազորությունների իրականացման ապահովում</t>
  </si>
  <si>
    <t xml:space="preserve"> 11001</t>
  </si>
  <si>
    <t>Հանրապետության նախագահի գործունեության և ներկայացուցչականության ապահովում</t>
  </si>
  <si>
    <t xml:space="preserve"> Հանրապետության նախագահի աշխատակազմի տեխնիկական հագեցվածության բարելավում</t>
  </si>
  <si>
    <t xml:space="preserve"> ՀՀ Ազգային ժողով</t>
  </si>
  <si>
    <t xml:space="preserve"> 1024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</si>
  <si>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</si>
  <si>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</si>
  <si>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11002</t>
  </si>
  <si>
    <t xml:space="preserve"> ՀՀ Ազգային ժողովի աշխատակազմի պետական ծառայողների վերապատրաստում</t>
  </si>
  <si>
    <t xml:space="preserve"> 11003</t>
  </si>
  <si>
    <t xml:space="preserve"> 12001</t>
  </si>
  <si>
    <t xml:space="preserve"> Միջազգային խորհրդարանական կազմակերպություններին ՀՀ անդամակցության վճարներ</t>
  </si>
  <si>
    <t xml:space="preserve"> Աջակցություն կուսակցություններին և կուսակցությունների դաշինքներին</t>
  </si>
  <si>
    <t xml:space="preserve"> 31001</t>
  </si>
  <si>
    <t xml:space="preserve"> Ազգային ժողովի տեխնիկական հագեցվածության բարելավում</t>
  </si>
  <si>
    <t>ՀՀ Ազգային ժողովի շենքային պայմանների բարելավում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</si>
  <si>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</si>
  <si>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</si>
  <si>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</si>
  <si>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Համաշխարհային բանկի աջակցությամբ իրականացվող Պետական հատվածի արդիականացման երրորդ ծրագիր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</si>
  <si>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</si>
  <si>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</si>
  <si>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</si>
  <si>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32002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</si>
  <si>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</si>
  <si>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1033</t>
  </si>
  <si>
    <t xml:space="preserve"> Պետական կառավարման գործընթացներին քաղաքացիական հասարակության մասնակցության ապահովում</t>
  </si>
  <si>
    <t>Աջակցություն հասարակական կազմակերպություններին</t>
  </si>
  <si>
    <t xml:space="preserve"> Պետական աջակցություն ազգային փոքրամասնությունների հասարակական կազմակերպություններին</t>
  </si>
  <si>
    <t xml:space="preserve"> 12002</t>
  </si>
  <si>
    <t>Աջակցություն «ՀՀ վետերանների միավորում» հասարակական կազմակերպությանը</t>
  </si>
  <si>
    <t xml:space="preserve"> 1091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</si>
  <si>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</si>
  <si>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</si>
  <si>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Պետական մամուլի հրատարակում</t>
  </si>
  <si>
    <t xml:space="preserve"> 11004</t>
  </si>
  <si>
    <t xml:space="preserve"> Տեղեկատվության ձեռքբերման, պահպանման և արխիվացման ծառայություններ</t>
  </si>
  <si>
    <t xml:space="preserve"> «Միր» միջպետական հեռուստառադիոընկերության ՀՀ մասնաբաժնի վճար</t>
  </si>
  <si>
    <t xml:space="preserve"> 1132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</si>
  <si>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</si>
  <si>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</si>
  <si>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</si>
  <si>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</si>
  <si>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</si>
  <si>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Տվյալների փոխանակման միջգերատեսչական կապի ապահովում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</si>
  <si>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</si>
  <si>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11005</t>
  </si>
  <si>
    <t xml:space="preserve"> Սպասարկման ծառայություններ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</si>
  <si>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</si>
  <si>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</si>
  <si>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11011</t>
  </si>
  <si>
    <t xml:space="preserve"> Համաշխարհային բանկի աջակցությամբ իրականացվող առևտրի և ենթակառուցվածքների զարգացման ծրագիր</t>
  </si>
  <si>
    <t xml:space="preserve"> Պետական աջակցություն Հայաստանի Հանրապետությունում և արտերկրում ներդրումային և ՊՄԳ ծրագրերի իրականացմանը</t>
  </si>
  <si>
    <t xml:space="preserve"> 31002</t>
  </si>
  <si>
    <t xml:space="preserve"> ՀՀ վարչապետի աշխատակազմի տեխնիկական հագեցվածության բարելավում</t>
  </si>
  <si>
    <t xml:space="preserve"> 31003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</si>
  <si>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</si>
  <si>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</si>
  <si>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</si>
  <si>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Աշխատակազմի մասնագիտական զարգացման ծառայություններ</t>
  </si>
  <si>
    <t xml:space="preserve"> 1156</t>
  </si>
  <si>
    <t xml:space="preserve"> Հայաստան-Սփյուռք գործակցության ծրագիր</t>
  </si>
  <si>
    <t xml:space="preserve"> 11007</t>
  </si>
  <si>
    <t xml:space="preserve"> Քայլ դեպի տուն</t>
  </si>
  <si>
    <t xml:space="preserve"> 11008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</si>
  <si>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</si>
  <si>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</si>
  <si>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</si>
  <si>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>Հայրենադարձության և ինտեգրման կենտրոն</t>
  </si>
  <si>
    <t xml:space="preserve"> Աջակցություն Վրաստանի հայալեզու լրատվամիջոցներին</t>
  </si>
  <si>
    <t xml:space="preserve"> 1213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</si>
  <si>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</si>
  <si>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</si>
  <si>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</si>
  <si>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</si>
  <si>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</si>
  <si>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</si>
  <si>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</si>
  <si>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</si>
  <si>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Սննդամթերքի անվտանգության բնագավառում վերահսկողության իրականացման ծառայություններ</t>
  </si>
  <si>
    <t>Տեսչական վերահսկողության շրջանակներում սննդամթերքի լաբորատոր հետազոտություն</t>
  </si>
  <si>
    <t>Գյուղատնտեսական կենդանիների հիվանդությունների, կենդանական ծագում ունեցող հումքի և նյութի վերահսկողության իրականացում՝ լաբորատոր փորձարկումների միջոցով</t>
  </si>
  <si>
    <t>Դաբաղ հիվանդության դեմ պատվաստումների իրականացման վերահսկողություն</t>
  </si>
  <si>
    <t>Գյուղատնտեսական մշակաբույսերի և բույսերի պաշտպանության միջոցների վերահսկողություն՝ լաբորատոր փորձարկումների միջոցով</t>
  </si>
  <si>
    <t>Կենդանական ծագման մթերքում մնացորդային նյութերի վերահսկողություն</t>
  </si>
  <si>
    <t xml:space="preserve">Առողջապահական և աշխատանքի տեսչական վերահսկողության շրջանակներում լաբորատոր փորձաքննության ապահովում </t>
  </si>
  <si>
    <t xml:space="preserve">  Բնապահպանության և ընդերքի տեսչական մարմնի կարողությունների զարգացում և տեխնիկական հագեցվածության ապահովում</t>
  </si>
  <si>
    <t xml:space="preserve">  Կրթության տեսչական մարմնի կարողությունների զարգացում և տեխնիկական հագեցվածության ապահովում</t>
  </si>
  <si>
    <t xml:space="preserve"> Շուկայի վերահսկողության տեսչական մարմնի կարողությունների զարգացում և տեխնիկական հագեցվածության ապահովում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</si>
  <si>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</si>
  <si>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 xml:space="preserve"> 31005</t>
  </si>
  <si>
    <t xml:space="preserve"> 31006</t>
  </si>
  <si>
    <t xml:space="preserve"> Սննդամթերքի անվտանգության տեսչական մարմնի տեխնիկական հագեցվածության բարելավում</t>
  </si>
  <si>
    <t xml:space="preserve"> Քաղաքաշինության, տեխնիկական և հրդեհային անվտանգության տեսչական մարմնի վարչական շենքի պայմանների բարելավում </t>
  </si>
  <si>
    <t>ՀՀ առողջապահական և աշխատանքի տեսչական մարմնի շենքային պայմանների բարելավում</t>
  </si>
  <si>
    <t xml:space="preserve"> 1214</t>
  </si>
  <si>
    <t xml:space="preserve"> Արդյունահանող ճյուղերի զարգացման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</si>
  <si>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</si>
  <si>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աջակցություն-լրացուցիչ ֆինանսավորում» դրամաշնորհային ծրագիր</t>
  </si>
  <si>
    <t xml:space="preserve"> 1221</t>
  </si>
  <si>
    <t xml:space="preserve"> Տոների և հիշատակի օրերի ծրագիր</t>
  </si>
  <si>
    <t xml:space="preserve"> Հայաստանի Հանրապետության անկախության հռչակման տարեդարձին նվիրված միջոցառումներ</t>
  </si>
  <si>
    <t xml:space="preserve"> Քաղաքացու օրվան նվիրված միջոցառումներ</t>
  </si>
  <si>
    <t xml:space="preserve"> 1222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</si>
  <si>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</si>
  <si>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</si>
  <si>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>Սփյուռքի մարդկային ներուժի վերհանում, դրա քարտեզագրում և տեղեկատվական բազայի ստեղծում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</si>
  <si>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</si>
  <si>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</si>
  <si>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</si>
  <si>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 xml:space="preserve"> ՀՀ սահմանադրական դատարան</t>
  </si>
  <si>
    <t xml:space="preserve"> 1092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</si>
  <si>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</si>
  <si>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</si>
  <si>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</si>
  <si>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</si>
  <si>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</si>
  <si>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</si>
  <si>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</si>
  <si>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</si>
  <si>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</si>
  <si>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</si>
  <si>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</si>
  <si>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</si>
  <si>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</si>
  <si>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 xml:space="preserve">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</si>
  <si>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11009</t>
  </si>
  <si>
    <t xml:space="preserve">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</si>
  <si>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</si>
  <si>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</si>
  <si>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11012</t>
  </si>
  <si>
    <t xml:space="preserve">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</si>
  <si>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11013</t>
  </si>
  <si>
    <t xml:space="preserve">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</si>
  <si>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11014</t>
  </si>
  <si>
    <t xml:space="preserve">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</si>
  <si>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11015</t>
  </si>
  <si>
    <t xml:space="preserve">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</si>
  <si>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11016</t>
  </si>
  <si>
    <t xml:space="preserve">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</si>
  <si>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11017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</si>
  <si>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</si>
  <si>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</si>
  <si>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</si>
  <si>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</si>
  <si>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 xml:space="preserve"> Բարձրագույն դատական խորհրդի տեխնիկական հագեցվածության բարելավում</t>
  </si>
  <si>
    <t>Բարձրագույն դատական խորհրդի և դատարանների շենքային պայմանների  բարելավում</t>
  </si>
  <si>
    <t xml:space="preserve"> Բարձրագույն դատական խորհրդի տրանսպորտային միջոցներով ապահովվածության բարելավում</t>
  </si>
  <si>
    <t xml:space="preserve"> ՀՀ դատախազություն</t>
  </si>
  <si>
    <t xml:space="preserve"> 1013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</si>
  <si>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</si>
  <si>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</si>
  <si>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1087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</si>
  <si>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</si>
  <si>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</si>
  <si>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</si>
  <si>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1144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</si>
  <si>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</si>
  <si>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</si>
  <si>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>2021թ այլ միջոցառումների փաստ</t>
  </si>
  <si>
    <t xml:space="preserve"> ՀՀ տարածքային կառավարման և ենթակառուցվածքների նախարարություն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</si>
  <si>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</si>
  <si>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</si>
  <si>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</si>
  <si>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1004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</si>
  <si>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</si>
  <si>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</si>
  <si>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Ոռոգման ծառայություններ մատուցող ընկերություններին ֆինանսական աջակցության տրամադրում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</si>
  <si>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</si>
  <si>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Ֆրանսիայի Հանրապետության կառավարության աջակցությամբ իրականացվող Վեդու ջրամբարի  և ոռոգման համակարգի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</si>
  <si>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</si>
  <si>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</si>
  <si>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</si>
  <si>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Ֆրանսիայի Հանրապետության կառավարության աջակցությամբ իրականացվող՛ Վեդու ջրամբարի կառուցման դրամաշնորհային ծրագիր </t>
  </si>
  <si>
    <t xml:space="preserve"> Աջակցություն ոռոգման համակարգի առողջացմանը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</si>
  <si>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</si>
  <si>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Ֆրանսիայի Հանրապետության կառավարության աջակցությամբ իրականացվող Վեդու ջրամբարի և ոռոգման համակարգի կառուցում</t>
  </si>
  <si>
    <t xml:space="preserve">Ոռոգման համակարգերի հիմնանորոգում 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</si>
  <si>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</si>
  <si>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</si>
  <si>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31007</t>
  </si>
  <si>
    <t xml:space="preserve"> Ջրային տնտեսության հիդրոտեխնիկական սարքավորումների տեղադրման աշխատանքներ</t>
  </si>
  <si>
    <t>Օրվա կարգավորման ջրավազանների կառուցում և վերակառուցում</t>
  </si>
  <si>
    <t xml:space="preserve"> 31010</t>
  </si>
  <si>
    <t xml:space="preserve">Խորքային հորերի վերականգնում </t>
  </si>
  <si>
    <t>Գետերի և հեղեղատարների տեղամասերի ամրացման և մաքրման աշխատանքներ</t>
  </si>
  <si>
    <t>Փոքր և միջին ջրամբարների կառուցում</t>
  </si>
  <si>
    <t>Ջրամբարների վերականգնման և վերազինման աշխատանքներ</t>
  </si>
  <si>
    <t xml:space="preserve">Եմ աջակցությամբ իրականացվող վարկային ծրագրի շրջանակներում ոռոգման համակարգի կառուցում </t>
  </si>
  <si>
    <t xml:space="preserve">Եմ աջակցությամբ իրականացվող վարկային ծրագրի շրջանակներում ջրամբարների կառուցում </t>
  </si>
  <si>
    <t xml:space="preserve">Եմ աջակցությամբ իրականացվող վարկային ծրագրի շրջանակներում ջրատարների կառուցում  </t>
  </si>
  <si>
    <t>Ոռոգման համակարգերի կառուցում</t>
  </si>
  <si>
    <t>Արարատյան ջրավազանի ձկնաբուծական տնտեսությունների ելքային ջրերի վերաօգտագործման ծրագիր</t>
  </si>
  <si>
    <t xml:space="preserve"> 1017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</si>
  <si>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</si>
  <si>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</si>
  <si>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Արփա-Սևան ջրային համակարգի տեխնիկական վիճակի բարելավում  </t>
  </si>
  <si>
    <t>Արփա-Սևան ջրային համակարգի վերազինում</t>
  </si>
  <si>
    <t xml:space="preserve"> 1019</t>
  </si>
  <si>
    <t xml:space="preserve"> Սոցիալական ներդրումների և տեղական զարգացման ծրագիր</t>
  </si>
  <si>
    <t xml:space="preserve"> Համաշխարհային բանկի աջակցությամբ իրականացվող Տարածքային զարգացման հիմնադրամի ծրագրի կառավարում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</si>
  <si>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ծրագիր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</si>
  <si>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</si>
  <si>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12003</t>
  </si>
  <si>
    <t xml:space="preserve"> ԱՄՆ ՄԶԳ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իրականացում:</t>
  </si>
  <si>
    <t xml:space="preserve"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</si>
  <si>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 xml:space="preserve"> 1027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</si>
  <si>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</si>
  <si>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</si>
  <si>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</si>
  <si>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</si>
  <si>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</si>
  <si>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1040</t>
  </si>
  <si>
    <t xml:space="preserve"> Կոշտ թափոնների կառավարում</t>
  </si>
  <si>
    <t xml:space="preserve"> Վերակառուցման և զարգացման եվրոպական բանկի աջակցությամբ իրականացվող «Երևանի կոշտ թափոնների կառավարման» դրամաշնորհային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</si>
  <si>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</si>
  <si>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</si>
  <si>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</si>
  <si>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32006</t>
  </si>
  <si>
    <t xml:space="preserve"> 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</si>
  <si>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 xml:space="preserve"> 32007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</si>
  <si>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</si>
  <si>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Եմ աջակցությամբ իրականացվող վարկային ծրագրի շրջանակներում ՀՀ 8 մարզերում աղբահանության և կոշտ թափոնների ինտեգրված համակարգի կառուցում</t>
  </si>
  <si>
    <t>Հանրապետության տարածքում փակման ենթակա աղբավայրերի փակում և շահագործվող աղբավայրերի բարեկարգում</t>
  </si>
  <si>
    <t xml:space="preserve"> 1049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</si>
  <si>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</si>
  <si>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</si>
  <si>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</si>
  <si>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</si>
  <si>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</si>
  <si>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</si>
  <si>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 xml:space="preserve"> 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</si>
  <si>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</si>
  <si>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</si>
  <si>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</si>
  <si>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</si>
  <si>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</si>
  <si>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21001</t>
  </si>
  <si>
    <t xml:space="preserve"> Պետական նշանակության ավտոճանապարհների հիմնանորոգում</t>
  </si>
  <si>
    <t>Տրանսպորտային օբյեկտների հիմնանորոգում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</si>
  <si>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</si>
  <si>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</si>
  <si>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</si>
  <si>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</si>
  <si>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</si>
  <si>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</si>
  <si>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21008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</si>
  <si>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</si>
  <si>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</si>
  <si>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</si>
  <si>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</si>
  <si>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</si>
  <si>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</si>
  <si>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</si>
  <si>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21013</t>
  </si>
  <si>
    <t xml:space="preserve">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</t>
  </si>
  <si>
    <t xml:space="preserve"> Եմ աջակցությամբ իրականացվող վարկային ծրագրի շրջանակներում միջհամայնքային ճանապարհների, ենթակառուցվածքների վերականգնում, տրանսպորտային միջոցների բարելավում </t>
  </si>
  <si>
    <t>Եմ աջակցությամբ իրականացվող վարկային ծրագրի շրջանակներում հեռագնա արոտների ճանապարհների  հասանելիություն</t>
  </si>
  <si>
    <t>Վթարային իրավիճակներում արտակարգ օպերատիվ ծառայությունների կանչի ավտոմատացված համակարգերի ներդրում</t>
  </si>
  <si>
    <t>Տրանսպորտային միջոցների տեխնիկական զննության գործընթացի ավտոմատացված համակարգի ներդրում</t>
  </si>
  <si>
    <t xml:space="preserve"> Միջպետական և հանրապետական նշանակության ավտոճանապարհների միջին նորոգում</t>
  </si>
  <si>
    <t xml:space="preserve"> 1070</t>
  </si>
  <si>
    <t xml:space="preserve"> Աջակցություն փախստականների ինտեգրմանը</t>
  </si>
  <si>
    <t xml:space="preserve"> Ապաստան հայցողների կեցության խնդիրների լուծման  միջոցառումների իրականացում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</si>
  <si>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</si>
  <si>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ՀՀ-ում փախստական ճանաչված և ապաստան ստացած անձանց համար քաղաքացիական կողմնորոշման դասընթացների կազմակերպում</t>
  </si>
  <si>
    <t xml:space="preserve"> Ապաստանի ընթացակարգում թարգմանչական ծառայությունների ձեռք բերում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</si>
  <si>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</si>
  <si>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</si>
  <si>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</si>
  <si>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12004</t>
  </si>
  <si>
    <t xml:space="preserve"> 1072</t>
  </si>
  <si>
    <t xml:space="preserve"> Ջրամատակարարաման և ջրահեռացման բարելավում</t>
  </si>
  <si>
    <t xml:space="preserve">Վերակառուցման և զարգացման եվրոպական բանկի աջակցությամբ իրականացվող Երևանի ջրամատակարարման բարելավման դրամաշնորհային ծրագիր 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</si>
  <si>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</si>
  <si>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</si>
  <si>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</si>
  <si>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</si>
  <si>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</si>
  <si>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</si>
  <si>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</si>
  <si>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</si>
  <si>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Պարտադիր կապիտալ աշխատանքների ծրագրի շրջանակներում ջրամատակարարման և ջրահեռացման ենթակառուցվածքների հիմնանորոգում</t>
  </si>
  <si>
    <t xml:space="preserve">ՀՀ-ի տարածքում Վարձակալի կողմից չսպասարկվող շուրջ 560 բնակավայրերում ջրամատակարարման և ջրահեռացման համակարգերի կառուցում  </t>
  </si>
  <si>
    <t>Ջրամատակարարման և ջրահեռացման համակարգերի հիմնանորոգում</t>
  </si>
  <si>
    <t>Եմ աջակցությամբ իրականացվող վարկային ծրագրի շրջանակներում խմելու ջրի մատակարարման համակարգի կառուցում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</si>
  <si>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</si>
  <si>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</si>
  <si>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</si>
  <si>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>Հայաստանի  հանքարդյունաբերության ոլորտիքաղաքականության դրամաշնորհի II ծրագիր</t>
  </si>
  <si>
    <t>Ստորերկրյա հանքային ջրերի հանքավայրերի ջրակետերի (հորատանցք, աղբյուր) գույքագրում</t>
  </si>
  <si>
    <t xml:space="preserve"> 1077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</si>
  <si>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</si>
  <si>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</si>
  <si>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1079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</si>
  <si>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</si>
  <si>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</si>
  <si>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</si>
  <si>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Շարժական գույքի պահառության կազմակերպում </t>
  </si>
  <si>
    <t xml:space="preserve"> Պետական գույքի կառավարման կոմիտեի տեխնիկական հագեցվածության բարելավում</t>
  </si>
  <si>
    <t xml:space="preserve"> Ոչ ֆինանսական ակտիվների օտարումից մուտքեր</t>
  </si>
  <si>
    <t xml:space="preserve"> 1106</t>
  </si>
  <si>
    <t xml:space="preserve"> Միգրացիոն բնագավառում պետական քաղաքականության մշակում և իրականացում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</si>
  <si>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</si>
  <si>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</si>
  <si>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</si>
  <si>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Ջրային կոմիտեի տեխնիկական հագեցվածության բարելավում</t>
  </si>
  <si>
    <t xml:space="preserve"> 1110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</si>
  <si>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</si>
  <si>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</si>
  <si>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1157</t>
  </si>
  <si>
    <t xml:space="preserve"> Քաղաքային զարգացում</t>
  </si>
  <si>
    <t xml:space="preserve"> Աջակցություն Երևանի քաղաքապետին տեղական ինքնակառավարման լիազորությունների իրականացմանը</t>
  </si>
  <si>
    <t xml:space="preserve"> Երևան քաղաքի փողոցների արտաքին լուսավորության ծառայություններ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</si>
  <si>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</si>
  <si>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</si>
  <si>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</si>
  <si>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</si>
  <si>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12007</t>
  </si>
  <si>
    <t xml:space="preserve"> Երևան քաղաքի փողոցների ճանապարհաշինարարական աշխատանքներ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</si>
  <si>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</si>
  <si>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</si>
  <si>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12009</t>
  </si>
  <si>
    <t xml:space="preserve"> Վերգետնյա էլեկտրատրանսպորտով ուղևորափոխադրումների ծառայությունների մատուցում</t>
  </si>
  <si>
    <t xml:space="preserve"> 12012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</si>
  <si>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</si>
  <si>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 xml:space="preserve"> 12013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</si>
  <si>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</si>
  <si>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 xml:space="preserve"> 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</si>
  <si>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</si>
  <si>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</si>
  <si>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</si>
  <si>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</si>
  <si>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</si>
  <si>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</si>
  <si>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</si>
  <si>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12020</t>
  </si>
  <si>
    <t xml:space="preserve">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</si>
  <si>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 12021</t>
  </si>
  <si>
    <t xml:space="preserve">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</si>
  <si>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 xml:space="preserve">Երևանի մետրոպոլիտենի ենթակառուցվածքների կապիտալ վերանորոգում </t>
  </si>
  <si>
    <t>Երևանի մետրոպոլիտենի կայարանների կառուցման նախագծա-նախահաշվային փաստաթղթերի կազման մնացած փուլերի գծով պետության կողմից համայնքի ղեկավարին պատվիրակված լիազորությունների իրականացում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</si>
  <si>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</si>
  <si>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Եմ աջակցությամբ իրականացվող վարկային ծրագրի շրջանակներում Էներգախնայողության նպատակով մարզի բազմաբնակարան շենքերում ջերմամեկուսացում </t>
  </si>
  <si>
    <t>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</t>
  </si>
  <si>
    <t>Ասիական զարգացման բանկի աջակցությամբ իրականացվող 
Իսակով-Արշակունյաց ճանապարհահատվածի կառուցման 
վարկային ծրագրի շրջանակներում ճանապարհային շինարարություն</t>
  </si>
  <si>
    <t xml:space="preserve"> 1167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</si>
  <si>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</si>
  <si>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</si>
  <si>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ծրագրի շրջանակներում ներդրումներ</t>
  </si>
  <si>
    <t xml:space="preserve"> 1171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</si>
  <si>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</si>
  <si>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</si>
  <si>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1176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</si>
  <si>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</si>
  <si>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</si>
  <si>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>Ավիացիոն ծառայությունների մատուցում</t>
  </si>
  <si>
    <t xml:space="preserve"> Մայրուղային աէրոնավիգացիոն ծառայությունների սպասարկում</t>
  </si>
  <si>
    <t xml:space="preserve"> ՀՀ քաղաքացիական ավիացիայի կոմիտեի տեխնիկական հագեցվածության բարելավում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</si>
  <si>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</si>
  <si>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</si>
  <si>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</si>
  <si>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</si>
  <si>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Տարածքային զարգացում</t>
  </si>
  <si>
    <t xml:space="preserve"> Եվրոպական միության աջակցությամբ իրականացվող Հայաստանի տարածքային զարգացման դրամաշնորհային ծրագիր</t>
  </si>
  <si>
    <t xml:space="preserve"> Ֆինանսական աջակցություն տեղական ինքնակառավարման մարմիններին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</si>
  <si>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</si>
  <si>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</si>
  <si>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Ազդակիր բնակավայրերի և համայնքների բյուջեներին հատկացվող համայնքային մասհանումներ</t>
  </si>
  <si>
    <t>Էներգաարդյունավետության ծրագիր</t>
  </si>
  <si>
    <t>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շինարարական աշխատանքների դրամաշնորհային ծրագիր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</si>
  <si>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</si>
  <si>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ՀՀ  առողջապահության  նախարարություն</t>
  </si>
  <si>
    <t xml:space="preserve"> 1003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</si>
  <si>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</si>
  <si>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</si>
  <si>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</si>
  <si>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</si>
  <si>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հանրային իրազեկման ծառայություններ</t>
  </si>
  <si>
    <t>ՀՀ-ում կորոնավիրուսային վարակի (COVID) արագ կանխարգելման, վերահսկման, բուժման և հաղթահարման ապահովման նպատակով իրականացված միջոցառումների ծախսերի իրականացում</t>
  </si>
  <si>
    <t>Հայաստանի Հանրապետությունում կորոնավիրուսային վարակի (COVID) կանխարգելմանն ուղղված միջոցառումներ (պատվաստանյութի ձեռքբերման և բժշկական սպասարկման և օգնության ծառայություններ)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</si>
  <si>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</si>
  <si>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</si>
  <si>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Համաշխարհային բանկի աջակցությամբ իրականացվող Ոչ վարակիչ հիվանդությունների կանխարգելման և վերահսկման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</si>
  <si>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</si>
  <si>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</si>
  <si>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</si>
  <si>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ՄԻԱՎ/ՁԻԱՀ  վարակի կանխարգելում թմրամիջոցներ օգտագործողների շրջանում» դրամաշնորհային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</si>
  <si>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</si>
  <si>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</si>
  <si>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</si>
  <si>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Ասիական զարգացման բանկի միջոցներով «Հայաստանի Հանրապետությունում COVID-19-ին արձագանքման ծրագրի իրականացում» դրամաշնորհային ծրագիր</t>
  </si>
  <si>
    <t xml:space="preserve">Գլոբալ հիմնադրամի աջակցությամբ իրականացվող «ՀՀ-ում COVID համավարակի դեմ պայքարի» ծրագրի շրջանակներում  </t>
  </si>
  <si>
    <t xml:space="preserve"> ՀՀ կայունացման և զարգացման Եվրասիական հիմնադրամի միջոցներից ֆինանսավորվող «Հայաստանի Հանրապետությունում  COVID-19 համավարակի պատրաստվածության մակարդակի բարձրացում կորոնավիրուսից առաջացող սպառնալիքի հայտնաբերում և արձագանքում»</t>
  </si>
  <si>
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</si>
  <si>
    <t xml:space="preserve"> 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</si>
  <si>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</si>
  <si>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>ԵՄ աջակցությամբ իրականացվող առողջապահական կազմակերպությունների կառուցում, վերակառուցում</t>
  </si>
  <si>
    <t>ՀՀ կայունացման և զարգացման Եվրասիական հիմնադրամի միջոցներից ֆինանսավորվող «Հայաստանի Հանրապետությունում COVID -19 համավարակի պատրաստվածության մակարդակի բարձրացում, կորոնավիրուսից առաջացող սպառնալիքի հայտնաբերում և արձագանքում» ծրագրի շրջանակներում շենքային պայմանների բարելավում</t>
  </si>
  <si>
    <t xml:space="preserve"> 1099</t>
  </si>
  <si>
    <t xml:space="preserve"> Առողջության առաջնային պահպանում</t>
  </si>
  <si>
    <t xml:space="preserve"> Ամբուլատոր-պոլիկլինիկական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</si>
  <si>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</si>
  <si>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Կոլոռեկտալ քաղցկեղի սքրինինգ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</si>
  <si>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</si>
  <si>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</si>
  <si>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</si>
  <si>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Առողջապահական կազմակերպությունների կառուցում, վերակառուցում</t>
  </si>
  <si>
    <t xml:space="preserve"> 1142</t>
  </si>
  <si>
    <t xml:space="preserve"> Դատաբժշկական և ախտաբանաանատոմիական ծառայություններ</t>
  </si>
  <si>
    <t xml:space="preserve"> Դատաբժշկական փորձաքննություններ</t>
  </si>
  <si>
    <t xml:space="preserve"> Ախտաբանաանատոմիական հետազոտություններ</t>
  </si>
  <si>
    <t xml:space="preserve"> 1188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</si>
  <si>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</si>
  <si>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</si>
  <si>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</si>
  <si>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1191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</si>
  <si>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</si>
  <si>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</si>
  <si>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Հետբուհական մասնագիտական կրթության գծով նպաստների տրամադրում բուհական հաստատություններում</t>
  </si>
  <si>
    <t xml:space="preserve"> 1200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</si>
  <si>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</si>
  <si>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</si>
  <si>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</si>
  <si>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</si>
  <si>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</si>
  <si>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Բնածին հիպոթիրեոզի, ֆենիլկենտոնուրիայի, լսողության (անհասների ռետինոպաթիա) խանգարումների, կոնքազդրային հոդի դիսպլազիայի վաղ հայտնաբերման նպատակով նորածնային սքրինինգների անցկացում</t>
  </si>
  <si>
    <t xml:space="preserve"> 1201</t>
  </si>
  <si>
    <t xml:space="preserve"> Շտապ բժշկական օգնություն</t>
  </si>
  <si>
    <t xml:space="preserve"> Շտապ բժշկական օգնության ծառայություններ</t>
  </si>
  <si>
    <t xml:space="preserve"> 1202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</si>
  <si>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</si>
  <si>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</si>
  <si>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օգնության ծառայություններ</t>
  </si>
  <si>
    <t xml:space="preserve"> Հոգեկան և նարկոլոգիական հիվանդների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</si>
  <si>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</si>
  <si>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</si>
  <si>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</si>
  <si>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</si>
  <si>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</si>
  <si>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</si>
  <si>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</si>
  <si>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</si>
  <si>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</si>
  <si>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 xml:space="preserve"> 1208</t>
  </si>
  <si>
    <t xml:space="preserve"> Վարակիչ հիվանդությունների կանխարգելման ծրագիր</t>
  </si>
  <si>
    <t xml:space="preserve"> ՄԻԱՎ/ՁԻԱՀ-ի կանխարգելման և բուժօգնության ծառայություններ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</si>
  <si>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</si>
  <si>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</t>
  </si>
  <si>
    <t>Ռազմական</t>
  </si>
  <si>
    <t>Govid 19</t>
  </si>
  <si>
    <t xml:space="preserve"> ՀՀ 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</si>
  <si>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</si>
  <si>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</si>
  <si>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</si>
  <si>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</si>
  <si>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</si>
  <si>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</si>
  <si>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</si>
  <si>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 xml:space="preserve"> ՀՀ արդարադատության նախարարության կարողությունների զարգացում և տեխնիկական հագեցվածության ապահովում</t>
  </si>
  <si>
    <t>Աջակցություն օրենսդրության զարգացման և իրավական հետազոտությունների կենտրոնի գործունեությանը</t>
  </si>
  <si>
    <t>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</si>
  <si>
    <t xml:space="preserve"> 1093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</si>
  <si>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</si>
  <si>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</si>
  <si>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</si>
  <si>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</si>
  <si>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1120</t>
  </si>
  <si>
    <t xml:space="preserve"> Քրեակատարողական ծառայություններ</t>
  </si>
  <si>
    <t xml:space="preserve"> Պրոբացիայի ծառայություններ</t>
  </si>
  <si>
    <t xml:space="preserve"> Դեղորայքով ապահովում կալանավայրերում պահվող ազատազրկվածներին</t>
  </si>
  <si>
    <t xml:space="preserve"> Իրավախախտում կատարած անձանց գեղագիտական դաստիարակության և կրթական ծրագրերի իրականացում</t>
  </si>
  <si>
    <t xml:space="preserve"> Արդարադատության նախարարության քրեակատարողական հիմնարկում պահվող կալանավորված անձանց և դատապարտյալներին պատշաճ բժշկական օգնություն և սպասարկման ծառայություններ</t>
  </si>
  <si>
    <t>քրեակատարողական հիմնարկներում գտնվող դատապարտյալների  հանրակրթության իրականացում` առանց տարիքային սահմանափակման։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</si>
  <si>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</si>
  <si>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>Արդարադատության նախարարության քրեակատարողական ծառայության կարողությունների զարգացում և  տեխնիկական հագեցվածության ապահովում</t>
  </si>
  <si>
    <t>ՀՀ ԱՆ քրեակատարողական հիմնարկների շենքային պայմանների բարելավում</t>
  </si>
  <si>
    <t>Քրեակատարողական հիմնարկների օպտիմալացում, շենքային պայմանների բավարարում</t>
  </si>
  <si>
    <t>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</t>
  </si>
  <si>
    <t xml:space="preserve"> 1123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</si>
  <si>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</si>
  <si>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</si>
  <si>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</si>
  <si>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</si>
  <si>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</si>
  <si>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</si>
  <si>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</si>
  <si>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</si>
  <si>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Մասնագիտական վերապատրաստում անցնող ունկնդիրներին կրթաթոշակի տրամադրում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</si>
  <si>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</si>
  <si>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</si>
  <si>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</si>
  <si>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Հարկադիր կատարման ծառայության տեխնիկական հագեցվածության բարելավում</t>
  </si>
  <si>
    <t>Հակակոռուպցիոն քաղաքականության մշակում, ծրագրերի համակարգում և մոնիթորինգի իրականացում</t>
  </si>
  <si>
    <t>Հակակոռուպցիոն կոմիտեի շենքային պայմանների ապահովում</t>
  </si>
  <si>
    <t>Հակակոռուպցիոն դատարանների շենքային պայմանների ապահովում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</si>
  <si>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</si>
  <si>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</si>
  <si>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</si>
  <si>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>Պետական աջակցություն Հայաստանի Հանրապետության գյուղատնտեսական ծրագրերի իրականացմանը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</si>
  <si>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</si>
  <si>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ագրովերամշակման ոլորտին տրամադրվող վարկերի տոկոսադրույքների սուբսիդավորում</t>
  </si>
  <si>
    <t xml:space="preserve"> 12005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</si>
  <si>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</si>
  <si>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ՀՀ-ում գյուղատնտեսական նշանակության հողերի միավորմանը (կոնսոլիդացիային) աջակցություն</t>
  </si>
  <si>
    <t>Անասնաբուծության ճյուղում իրականացվող ներդրումային ծրագրերին աջակցություն</t>
  </si>
  <si>
    <t xml:space="preserve"> 1026</t>
  </si>
  <si>
    <t xml:space="preserve"> Սննդամթերքի լաբորատոր փորձաքննություններ</t>
  </si>
  <si>
    <t xml:space="preserve"> Բուսական ծագման մթերքներում պեստիցիդների, նիտրատների, ծանր մետաղների և գենետիկորեն ձևափոխված օրգանիզմների մնացորդների մոնիթորինգ</t>
  </si>
  <si>
    <t xml:space="preserve"> Կենդանական ծագման մթերքում մնացորդային նյութերի հսկողության մոնիթորինգ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</si>
  <si>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</si>
  <si>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</si>
  <si>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</si>
  <si>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</si>
  <si>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</si>
  <si>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 xml:space="preserve"> ՀՀ էկոնոմիկայի նախարարության տեխնիկական հագեցվածության բարելավում</t>
  </si>
  <si>
    <t>ՀՀ էկոնոմիկայի նախարարության շենքային պայմանների բարելավում</t>
  </si>
  <si>
    <t xml:space="preserve"> 1059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</si>
  <si>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</si>
  <si>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</si>
  <si>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</si>
  <si>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</si>
  <si>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 xml:space="preserve"> Գյուղատնտեսական մշակաբույսերի և բույսերի պաշտպանության միջոցների լաբորատոր փորձաքննության միջոցառումներ</t>
  </si>
  <si>
    <t>ՀՀ-ում աշնանացան ցորենի ցանքատարածությունների մոնիթորինգի իրականացմանն աջակցություն</t>
  </si>
  <si>
    <t>ՀՀ-ում աշնանացան ցորենի արտադրության խթանման նպատակով փոխհատուցման տրամադրում</t>
  </si>
  <si>
    <t xml:space="preserve"> 1067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</si>
  <si>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</si>
  <si>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</si>
  <si>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</si>
  <si>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 xml:space="preserve">Որակի ենթակառուցվածքի համակարգի արդիականացում, </t>
  </si>
  <si>
    <t xml:space="preserve"> 1086</t>
  </si>
  <si>
    <t xml:space="preserve"> Գյուղական ենթակառուցվածքների վերականգնում և զարգացում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</si>
  <si>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</si>
  <si>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 xml:space="preserve"> 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</si>
  <si>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 xml:space="preserve"> ԱՄՆ կառավարության աջակցությամբ իրականացվող «Հազարամյակի մարտահրավեր» դրամաշնորհային ծրագրի արդյունքում ձևավորված ֆինանսական միջոցների կառավարում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</si>
  <si>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</si>
  <si>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</si>
  <si>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</si>
  <si>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32001</t>
  </si>
  <si>
    <t xml:space="preserve"> ՀՀ Արարատի և Արմավիրի մարզերում ժամանակակից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</si>
  <si>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 xml:space="preserve"> 1104</t>
  </si>
  <si>
    <t xml:space="preserve"> 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</si>
  <si>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</si>
  <si>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Բարձր որակավորում ունեցող մասնագետների ներգրավման նպատակով տնտեսավարողներին աջակցություն </t>
  </si>
  <si>
    <t xml:space="preserve"> Տնտեսության արդիականացման միջոցառմանը պետական աջակցություն</t>
  </si>
  <si>
    <t xml:space="preserve"> 1116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</si>
  <si>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</si>
  <si>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</si>
  <si>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Գյուղատնտեսական կենդանիների հիվանդությունների լաբորատոր ախտորոշման և կենդանական ծագում ունեցող հումքի և նյութի լաբորատոր փորձաքննության միջոցառումներ</t>
  </si>
  <si>
    <t xml:space="preserve"> Դաբաղ հիվանդության շճահետազոտություն</t>
  </si>
  <si>
    <t xml:space="preserve"> Հայաստանի Հանրապետությունում խոշոր եղջերավոր կենդանիների համարակալում և հաշվառում</t>
  </si>
  <si>
    <t xml:space="preserve"> 1134</t>
  </si>
  <si>
    <t xml:space="preserve"> Ենթակառուցվածքների և գյուղական ֆինանսավորման աջակցություն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</si>
  <si>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վարկային ծրագիր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</si>
  <si>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</si>
  <si>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ծրագիր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</si>
  <si>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</si>
  <si>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 xml:space="preserve"> ՕՊԵԿ զարգացման միջազգային հիմնադրամի աջակցությամբ իրականացվող  «Ենթակառուցվածքների և գյուղական ֆինանսավորման աջակցություն» վարկային ծրագրի շրջանակներում ոռոգման և ջրամատակարարման համակարգերի վերակառուցում</t>
  </si>
  <si>
    <t xml:space="preserve"> Գլոբալ էկոլոգիական հիմնադրամի աջակցությամբ իրականացվող «Հայաստանում արտադրողականության աճին ուղղված հողերի  կայուն կառավարում» դրամաշնորհային ծրագիր</t>
  </si>
  <si>
    <t xml:space="preserve"> Գյուղատնտեսության զարգացման միջազգային հիմնադրամի  աջակցությամբ իրականացվող 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</si>
  <si>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 xml:space="preserve"> 1165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</si>
  <si>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</si>
  <si>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</si>
  <si>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</si>
  <si>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ՀՀ տարածքից բեռների արտահանման և/կամ ՀՀ տարածք ներմուծման նպատակով լոգիստիկ ծառայությունների ձեռք բերմանը աջակցություն</t>
  </si>
  <si>
    <t>Վերակառուցման և զարգացման եվրոպական բանկի տարեկան  ժողովի շրջանակներում ներդրումային համաժողովի անցկացում</t>
  </si>
  <si>
    <t xml:space="preserve"> 1187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</si>
  <si>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</si>
  <si>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</si>
  <si>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ֆինանսական վարձակալության` լիզինգի պետական աջակցության ծրագիր</t>
  </si>
  <si>
    <t xml:space="preserve"> Հայաստանի Հանրապետության ագրոպարենային ոլորտի սարքավորումների ֆինանսական վարձակալության՛ լիզինգի պետական աջակցության ծրագիր</t>
  </si>
  <si>
    <t xml:space="preserve"> Ոռոգման արդիական համակարգերի ներդրման համար տրամադրվող վարկերի տոկոսադրույքների սուբսիդավորման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</si>
  <si>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</si>
  <si>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Փոքր և միջին «Խելացի» անասնաշենքերի կառուցման կամ վերակառուցման և դրանց տեխնոլոգիական ապահովման պետական աջակցություն</t>
  </si>
  <si>
    <t xml:space="preserve"> Հայաստանի Հանրապետությունում 2019-2024 թվականների տավարաբուծության զարգացման ծրագիր</t>
  </si>
  <si>
    <t xml:space="preserve">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</si>
  <si>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12010</t>
  </si>
  <si>
    <t xml:space="preserve"> Ոռոգման արդիական համակարգերի ներդրման  համար պետական աջակցություն</t>
  </si>
  <si>
    <t xml:space="preserve"> 12011</t>
  </si>
  <si>
    <t xml:space="preserve"> Փոքր և միջին ջերմոցային տնտեսությունների ներդրման պետական աջակցության ծրագիր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</si>
  <si>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</si>
  <si>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ՀՀ-ում ոչխարաբուծության և այծաբուծության զարգացման նպատակով պետական աջակցություն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</si>
  <si>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</si>
  <si>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</si>
  <si>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 xml:space="preserve">ԵՄ աջակցությամբ իրականացվող դրամաշնորհային ծրագրի շրջանակներում Գինեգործական և խաղողագործական արտադրանքի որակի և անվտանգության մակարդակի բարձրացմանն աջակցություն </t>
  </si>
  <si>
    <t xml:space="preserve">ԵՄ աջակցությամբ իրականացվող դրամաշնորհային ծրագրի շրջանակներում պետություն-մասնավոր հատված համագործակցությամբ  ժամանակակից լոգիստիկ կենտրոնի ստեղծում  </t>
  </si>
  <si>
    <t xml:space="preserve"> 1190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</si>
  <si>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</si>
  <si>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</si>
  <si>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</si>
  <si>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</si>
  <si>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</si>
  <si>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Ճգնաժամերի հակազդման և արտակարգ իրավիճակների հետևանքների նվազեցման և վերացման  ծրագիր</t>
  </si>
  <si>
    <t>Կորոնավիրուսով (COVID-19) պայմանավորված մեկուսացված անձանց կեցության ապահովում</t>
  </si>
  <si>
    <t>Կորոնավիրուսի (COVID-19) տնտեսական հետևանքների չեզոքացման 23-րդ միջոցառման շրջանակներում իրականացվող աջակցության տրամադրում</t>
  </si>
  <si>
    <t>Կորոնավիրուսի (COVID-19) տնտեսական հետևանքների չեզոքացման  25-րդ միջոցառման շրջանակներում զբոսաշրջության ոլորտը սպասարկող տրանսպորտային ընկերությունների վարկային պարտավորությունների կատարմանը աջակցություն</t>
  </si>
  <si>
    <t>Կորոնավիրուսի (COVID-19) տնտեսական հետևանքների չեզոքացման 24-րդ միջոցառման շրջանակներում Վայոց ձորի մարզից մթերվող խաղողի գնի մի մասի սուբսիդավորման տրամադրում</t>
  </si>
  <si>
    <t xml:space="preserve">ՀՀ-ում աշնանացան ցորենի արտադրության խթանման նպատակով սուբսիդավորում </t>
  </si>
  <si>
    <t xml:space="preserve">Ռազմական դրության պայմաններում քաղաքացիների կյանքի ու անվտանգության ապահովման և արտակարգ իրավիճակների հետևանքների նվազեցման և վերացման ծրագիր
</t>
  </si>
  <si>
    <t xml:space="preserve">Ռազմական դրության պայմաններում առողջական խնդիրներով տարհանված անձանց կեցության ապահովում </t>
  </si>
  <si>
    <t>Ռազմական դրության պայմաններում տարհանված անձանց գույքի հետ կապված բեռնափոխադրումների և արձակուրդ ստացած զինծառայողների ուղևորափոխադրման ապահովում</t>
  </si>
  <si>
    <t>Ռազմական գործողությունների արդյունքում վիրավորում ստացած  զինծառայողների հետհիվանդանոցային վերականգնողական բուժման միջոցառման շրջանակներում սննդով ապահովում</t>
  </si>
  <si>
    <t xml:space="preserve"> ՀՀ արտաքին գործերի  նախարարություն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</si>
  <si>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</si>
  <si>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</si>
  <si>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</si>
  <si>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</si>
  <si>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</si>
  <si>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ՀՀ մուտքի վիզաների, վերադարձի վկայականների և պաշտպանված ձևաթղթերի տպագրության աշխատանքների իրականացում</t>
  </si>
  <si>
    <t xml:space="preserve"> Արտաքին գործերի նախարարության կարողությունների զարգացում և տեխնիկական հագեցվածության ապահովում</t>
  </si>
  <si>
    <t xml:space="preserve"> 1118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</si>
  <si>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</si>
  <si>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</si>
  <si>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ՆԱՏՕ-ի հասարակական տեղեկատվական կենտրոնի գործունեության ապահովում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</si>
  <si>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</si>
  <si>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</si>
  <si>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</si>
  <si>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ՆԱՏՕ-ում ՀՀ առաքելության գրասենյակի գործունեության ապահովում</t>
  </si>
  <si>
    <t xml:space="preserve"> Արտերկրում ՀՀ դեսպանությունների շենքային պայմանների ապահովում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</si>
  <si>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</si>
  <si>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</si>
  <si>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>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</si>
  <si>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</si>
  <si>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</si>
  <si>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</si>
  <si>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>Հիդրոօդերևութաբանություն, շրջակա միջավայրի մոնիթորինգ և տեղեկատվության ապահովում</t>
  </si>
  <si>
    <t>«Անցում էլեկտրական շարժունակությանը Հայաստանում» դրամաշնորհային ծրագրի շրջանակներում ծրագրի իրականացման կազմակերպում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</si>
  <si>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</si>
  <si>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 xml:space="preserve">«Անցում էլեկտրական շարժունակությանը Հայաստանում» դրամաշնորհային ծրագրի շրջանակներում պետական կառույցներին աջակցություն 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</si>
  <si>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</si>
  <si>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</si>
  <si>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</si>
  <si>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</si>
  <si>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ՀՀ շրջակա միջավայրի նախարարության տեխնիկական կարողությունների ընդլայնում</t>
  </si>
  <si>
    <t>Շրջակա միջավայրի նախարարության հատուկ սարքավորումներով հագեցվածության բարելավում</t>
  </si>
  <si>
    <t>Բնապահպանական ծրագրերի իրականացում</t>
  </si>
  <si>
    <t>Բնապահպանական սուբվենցիաներ համայնքներին</t>
  </si>
  <si>
    <t xml:space="preserve"> 1155</t>
  </si>
  <si>
    <t xml:space="preserve"> Բնական պաշարների և բնության հատուկ պահպանվող տարածքների կառավարում և պահպանում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</si>
  <si>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</si>
  <si>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 xml:space="preserve"> Սևանա լճի ջրածածկ անտառտնկարկների մաքրում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</si>
  <si>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</si>
  <si>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պահպանության, պարկում գիտական ուսումնասիրությունների, անտառատնտեսական աշխատանքների կատարում</t>
  </si>
  <si>
    <t xml:space="preserve"> «Դիլիջան» ազգային պարկի պահպանության, պարկում գիտական ուսումնասիրությունների, անտառատնտեսական աշխատանքների կատարում</t>
  </si>
  <si>
    <t xml:space="preserve"> Արգելոցապարկային համալիր ԲՀՊ տարածքների պահպանության, գիտական ուսումնասիրությունների, անտառատնտեսական աշխատանքների կատարում</t>
  </si>
  <si>
    <t xml:space="preserve"> «Խոսրովի անտառ» պետական արգելոցի պահպանության, գիտական ուսումնասիրությունների կատարում</t>
  </si>
  <si>
    <t xml:space="preserve"> «Արփի լիճ» ազգային պարկի պահպանության, պարկում գիտական ուսումնասիրությունների կատարում</t>
  </si>
  <si>
    <t xml:space="preserve"> Զանգեզուր կենսոլորտային համալիր  ԲՀՊ տարածքների պահպանության, գիտական ուսումնասիրությունների, անտառատնտեսական աշխատանքների կատարում</t>
  </si>
  <si>
    <t>Որսի օբյեկտ հանդիսացող կենդանիների հաշվառում</t>
  </si>
  <si>
    <t xml:space="preserve"> Աջակցություն Կովկասի տարածաշրջանային բնապահպանական կենտրոնի հայաստանյան մասնաճյուղին</t>
  </si>
  <si>
    <t xml:space="preserve"> 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հարակից համայնքների սոցիալ-տնտեսական վիճակի բարելավմանն ուղղված աջակցություն</t>
  </si>
  <si>
    <t xml:space="preserve"> 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</si>
  <si>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Անտառների կառավարում</t>
  </si>
  <si>
    <t xml:space="preserve"> Անտառային ոլորտում քաղաքականության մշակման և աջակցության ծառայությունների, ծրագրերի համակարգում</t>
  </si>
  <si>
    <t xml:space="preserve"> Անտառպահպանական ծառայություններ</t>
  </si>
  <si>
    <t xml:space="preserve"> Անտառների կադաստրի վարում</t>
  </si>
  <si>
    <t xml:space="preserve"> Անտառների վնասակար օրգանիզմների դեմ պայքար</t>
  </si>
  <si>
    <t xml:space="preserve"> ՀՀ շրջակա միջավայրի նախարարության Անտառային կոմիտեի տեխնիկական կարողությունների ընդլայնում</t>
  </si>
  <si>
    <t xml:space="preserve"> Անտառվերականգնման և անտառապատման աշխատանքներ</t>
  </si>
  <si>
    <t xml:space="preserve"> Անտառկառավարման պլանների կազմում</t>
  </si>
  <si>
    <t xml:space="preserve"> 1186</t>
  </si>
  <si>
    <t xml:space="preserve"> Բնագիտական նմուշների պահպանություն և ցուցադրություն</t>
  </si>
  <si>
    <t xml:space="preserve"> Կենդանաբանական այգու ցուցադրություններ</t>
  </si>
  <si>
    <t xml:space="preserve"> ՀՀ  կրթության, գիտության, մշակույթի և սպորտի նախարարություն</t>
  </si>
  <si>
    <t xml:space="preserve"> 1041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</si>
  <si>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</si>
  <si>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</si>
  <si>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</si>
  <si>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</si>
  <si>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Աջակցություն հայկական կոխ ըմբշամարտ մարզաձևի զարգացմանը</t>
  </si>
  <si>
    <t xml:space="preserve"> Նավամոդելային սպորտի զարգացում</t>
  </si>
  <si>
    <t xml:space="preserve"> Շախմատիստների պատրաստման ծառայություններ</t>
  </si>
  <si>
    <t>Ամառային օլիմպիական խաղերին Հայաստանի մարզական պատվիրակության մասնակցության ապահովում</t>
  </si>
  <si>
    <t xml:space="preserve">Եվրոպական օլիմպիական խաղերին Հայաստանի մարզական պատվիրակության մասնակցության ապահովում </t>
  </si>
  <si>
    <t xml:space="preserve"> Եվրոպայի երիտասարդության օլիմպիական փառատոներին մասնակցության ապահովում</t>
  </si>
  <si>
    <t xml:space="preserve">Ձմեռային օլիմպիական խաղերին Հայաստանի մարզական պատվիրակության մասնակցության  ապահովում </t>
  </si>
  <si>
    <t>ՀՀ հանրակրթական, միջին մասնագիտական և  բարձրագույն ուսումնական հաստատություններին, ինչպես նաև մանկապատանեկան մարզադպրոցներին, մարզաձևերի ազգային ֆեդերացիաներին և այլ մարզական հասարակական կազմակերպություններին գույքով ապահովում</t>
  </si>
  <si>
    <t xml:space="preserve"> 11022</t>
  </si>
  <si>
    <t xml:space="preserve"> Ֆրանկոֆոնիայի մարզամշակութային խաղերին Հայաստանի մարզական պատվիրակության մասնակցության ապահովում</t>
  </si>
  <si>
    <t>Հայաստանի Հանրապետության հակադոպինգային ծրագրերի մշակում և իրականացում</t>
  </si>
  <si>
    <t>«Մարզաձևերի զարգացման հանրապետական համալիր կենտրոն» փակ բաժնետիրական ընկերության գործունեության ապահովում</t>
  </si>
  <si>
    <t>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</t>
  </si>
  <si>
    <t>ՀՀ հավաքական թիմերի մարզիկների արդյունավետության բարձրացում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</si>
  <si>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</si>
  <si>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</si>
  <si>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</si>
  <si>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ՀՀ «Տարվա լավագույն մարզիկներ» մրցույթի կազմակերպում, անցկացում և հաղթող ճանաչված մարզիկների պարգևատրում</t>
  </si>
  <si>
    <t xml:space="preserve"> Ամառային օլիմպիական խաղերին նախապատրաստվելու նպատակով ֆինանսական աջակցության տրամադրում</t>
  </si>
  <si>
    <t>ԱՊՀ երկրների   երկրորդ մարզական խաղերին  ՀՀ մարզական պատվիրակության մասնակցության ապահովում</t>
  </si>
  <si>
    <t>Երևանում կայանալիք ծանրամարտի մեծահասկների Եվրոպայի առաջնության անցկացում</t>
  </si>
  <si>
    <t xml:space="preserve"> 1045</t>
  </si>
  <si>
    <t xml:space="preserve"> Նախնական (արհեստագործական) և միջին մասնագիտական կրթություն</t>
  </si>
  <si>
    <t xml:space="preserve"> Միջին մասնագիտական կրթության որակի ապահովման ծառայություններ</t>
  </si>
  <si>
    <t xml:space="preserve"> Նախնական մասնագիտական (արհեստագործական) կրթություն ստացող ուսանողների կրթաթոշակ</t>
  </si>
  <si>
    <t xml:space="preserve"> Միջին մասնագիտական կրթություն ստացող ուսանողների կրթաթոշակ</t>
  </si>
  <si>
    <t xml:space="preserve"> Նախնական մասնագիտական (արհեստագործական) կրթության գծով ուսանողական նպաստների տրամադրում</t>
  </si>
  <si>
    <t xml:space="preserve"> Միջին մասնագիտական կրթության գծով ուսանողական նպաստների տրամադրում</t>
  </si>
  <si>
    <t>Հայաստանի Հանրապետության միջին մասնագիտական ուսումնական հաստատություններում սովորող սփյուռքահայ ուսանողների ուսման վճարի փոխհատուցում</t>
  </si>
  <si>
    <t xml:space="preserve"> Նախնական մասնագիտական (արհեստագործական) և միջին մասնագիտական ուսումնական հաստատությունների շենքային պայմանների բարելավում</t>
  </si>
  <si>
    <t xml:space="preserve"> Նախնական մասնագիտական (արհեստագործական) և միջին մասնագիտական ուսումնական հաստատությունների շենքերի կառուցում</t>
  </si>
  <si>
    <t xml:space="preserve"> 1056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</si>
  <si>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</si>
  <si>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</si>
  <si>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</si>
  <si>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Ազգային կինոծրագրերի իրականացում</t>
  </si>
  <si>
    <t xml:space="preserve"> Փաստավավերագրական կինոծրագրերի իրականացում</t>
  </si>
  <si>
    <t xml:space="preserve"> Աջակցություն կինոարվեստին</t>
  </si>
  <si>
    <t>Կինեմատոգրաֆիայի ոլորտի կազմակերպությունների գույքով ապահովում</t>
  </si>
  <si>
    <t xml:space="preserve"> 1075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</si>
  <si>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</si>
  <si>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</si>
  <si>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</si>
  <si>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</si>
  <si>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</si>
  <si>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</si>
  <si>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>Աջակցություն թանգարանային միջոցառումների կազմակերպմանը</t>
  </si>
  <si>
    <t xml:space="preserve"> Հուշարձանների ամրակայում, նորոգում և վերականգնում</t>
  </si>
  <si>
    <t>Ներդրումներ թանգարանների և պատկերասրահների հիմնանորոգման համար</t>
  </si>
  <si>
    <t>Թանգարանների և պատկերասրահների գույքային և տեխնիկական հագեցվածության բարելավում</t>
  </si>
  <si>
    <t xml:space="preserve"> 1111</t>
  </si>
  <si>
    <t xml:space="preserve"> Բարձրագույն և հետբուհական մասնագիտական կրթության ծրագիր</t>
  </si>
  <si>
    <t>Բարձրագույն կրթության որակի ապահովման ծառայություններ</t>
  </si>
  <si>
    <t xml:space="preserve"> Բարձրագույն մասնագիտական կրթություն ստացող ուսանողների կրթաթոշակ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</si>
  <si>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</si>
  <si>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</si>
  <si>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</si>
  <si>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</si>
  <si>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</si>
  <si>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Ուսումնական վարկերի տոկոսավճարների մասնակի փոխհատուցում</t>
  </si>
  <si>
    <t>Հայաստանի Հանրապետության բարձրագույն ուսումնական հաստատություններում սովորող սփյուռքահայ ուսանողների ուսման վճարի փոխհատուցում</t>
  </si>
  <si>
    <t>Բարձրագույն  ուսումնական հաստատությունների և ,Զեյթունե ուսանողական ավանե հիմնադրամի շենքային պայմանների բարելավում</t>
  </si>
  <si>
    <t xml:space="preserve"> 1115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</si>
  <si>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</si>
  <si>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</si>
  <si>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</si>
  <si>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</si>
  <si>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 Աջակցություն երիտասարդ ընտանիքներին</t>
  </si>
  <si>
    <t>Երիտասարդական կենտրոնների ստեղծում</t>
  </si>
  <si>
    <t xml:space="preserve"> 1124</t>
  </si>
  <si>
    <t xml:space="preserve"> Գրահրատարակչության և գրադարանների ծրագիր</t>
  </si>
  <si>
    <t xml:space="preserve"> Գրականության հրատարակում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</si>
  <si>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</si>
  <si>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</si>
  <si>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</si>
  <si>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</si>
  <si>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Հանրային գրադարանների նյութատեխնիկական բազայի զարգացում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</si>
  <si>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</si>
  <si>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</si>
  <si>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</si>
  <si>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Լեզվի բնագավառում պետական քաղաքականության մշակման և իրականացման ծառայություններ</t>
  </si>
  <si>
    <t xml:space="preserve"> 1146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</si>
  <si>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</si>
  <si>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</si>
  <si>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</si>
  <si>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</si>
  <si>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</si>
  <si>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</si>
  <si>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</si>
  <si>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Ներառական կրթություն տարրական դպրոցում</t>
  </si>
  <si>
    <t xml:space="preserve"> Ներառական կրթություն միջին դպրոցում</t>
  </si>
  <si>
    <t xml:space="preserve"> Ներառական կրթություն ավագ դպրոցում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</si>
  <si>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</si>
  <si>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</si>
  <si>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</si>
  <si>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Նախադպրոցական կրթություն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</si>
  <si>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</si>
  <si>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</si>
  <si>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</si>
  <si>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</si>
  <si>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</si>
  <si>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11019</t>
  </si>
  <si>
    <t xml:space="preserve"> «Ազգային երգ ու պար» առարկայի ներդրում հանրակրթական ուսումնական հաստատություններում</t>
  </si>
  <si>
    <t xml:space="preserve"> 11020</t>
  </si>
  <si>
    <t xml:space="preserve"> Միջնակարգ հանրակրթություն երեկոյան դպրոցում (Շիրակի մարզ)</t>
  </si>
  <si>
    <t xml:space="preserve"> 11021</t>
  </si>
  <si>
    <t xml:space="preserve"> Օժանդակություն «Հայ-չինական բարեկամության դպրոց» հիմնադրամին</t>
  </si>
  <si>
    <t>Աջակցություն «Դասարան» կրթական հարթակի գործունեությանը</t>
  </si>
  <si>
    <t xml:space="preserve"> 11024</t>
  </si>
  <si>
    <t xml:space="preserve"> 2022 թվականին ՀՀ-ում կենսաբանության միջազգային օլիմպիադայի նախապատրաստում</t>
  </si>
  <si>
    <t xml:space="preserve"> 11025</t>
  </si>
  <si>
    <t xml:space="preserve"> Գնահատման և թեստավորման ծառայություններ</t>
  </si>
  <si>
    <t xml:space="preserve"> Փոխհատուցում ՀՀ հեռավոր, սահմանամերձ, լեռնային և բարձր լեռնային բնակավայրերի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</si>
  <si>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</si>
  <si>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Սոցիալական աջակցություն ստացող ՀՀ սահմանամերձ համայնքների երեխաների դասագրքերի վարձավճարների փոխհատուցում</t>
  </si>
  <si>
    <t xml:space="preserve"> Ատեստավորման միջոցով որակավորում ստացած ուսուցիչներին հավելավճարների տրամադրում</t>
  </si>
  <si>
    <t>«Մոդուլային» տիպի մանկապարտեզների շենքային ապահովում</t>
  </si>
  <si>
    <t>Սոցիալական որոշ խմբերի  1.5-5 տարեկան երեխաների նախադպրոցական կրթության ապահովում</t>
  </si>
  <si>
    <t>Նախադպրոցական ուսումնական հաստատությունների գործունեության ապահովում</t>
  </si>
  <si>
    <t xml:space="preserve"> Ներդրումներ 2022 թվականին ՀՀ-ում կենսաբանության միջազգային օլիմպիադայի անցկացման նպատակով</t>
  </si>
  <si>
    <t xml:space="preserve"> 1147</t>
  </si>
  <si>
    <t xml:space="preserve"> Ազգային արխիվի ծրագիր</t>
  </si>
  <si>
    <t xml:space="preserve"> 1148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</si>
  <si>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</si>
  <si>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</si>
  <si>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</si>
  <si>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կազմակերպություների կողմից</t>
  </si>
  <si>
    <t xml:space="preserve"> Մարզիչ-մանկավարժների վերապատրաստման կազմակերպում</t>
  </si>
  <si>
    <t xml:space="preserve"> «Հակոբ Կոջոյան» կրթահամալիր» ՊՈԱԿ-ում արտադպրոցական դաստիարակության կազմակերպում</t>
  </si>
  <si>
    <t xml:space="preserve"> «Քո արվեստը դպրոցում»</t>
  </si>
  <si>
    <t xml:space="preserve"> «Դասական երաժշտություն «Դաս A»</t>
  </si>
  <si>
    <t xml:space="preserve"> Ուսումնամարզական գործընթացի իրականացում մարզադպրոցներում</t>
  </si>
  <si>
    <t>Արամ Մանուկյանի անվան մարզառազմական մասնագիտացված դպրոցի մարզադահլիճի կառուցում</t>
  </si>
  <si>
    <t>Մարզադպրոցների գույքային և տեխնիկական ապահովվածության բարելավում</t>
  </si>
  <si>
    <t xml:space="preserve"> 1162</t>
  </si>
  <si>
    <t xml:space="preserve"> Գիտական և գիտատեխնիկական հետազոտությունների ծրագիր</t>
  </si>
  <si>
    <t xml:space="preserve"> Գիտության բնագավառի պետական քաղաքականության մշակման, ծրագրերի համակարգման և մոնիտորինգի ծառայություններ</t>
  </si>
  <si>
    <t xml:space="preserve"> Գիտական ենթակառուցվածքի արդիականացում</t>
  </si>
  <si>
    <t>ԵՄ աջակցությամբ իրականացվող դրամաշնորհային ծրագրի շրջանակներում գիտության ոլորտում համատեղ օգտագործման և/կամ գերազանցության կենտրոնների ստեղծում</t>
  </si>
  <si>
    <t xml:space="preserve"> Ազգային արժեք ներկայացնող գիտական օբյեկտների պահպանություն</t>
  </si>
  <si>
    <t xml:space="preserve"> Գիտական և գիտատեխնիկական պայմանագրային (թեմատիկ) հետազոտություններ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</si>
  <si>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</si>
  <si>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</si>
  <si>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</si>
  <si>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</si>
  <si>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</si>
  <si>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</si>
  <si>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Գիտատեխնիկական գրադարանային ծառայություններ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</si>
  <si>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</si>
  <si>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</si>
  <si>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ՀՀ ԳԱԱ ինստիտուտների տեխնիկական հագեցվածության բարելավում և արդիականացում</t>
  </si>
  <si>
    <t>Գիտական կենտրոնների վերանորոգում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</si>
  <si>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</si>
  <si>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ՀՀ ԿԳՄՍՆ գիտության կոմիտեի տեխնիկական հագեցվածության բարելավում</t>
  </si>
  <si>
    <t xml:space="preserve"> 1163</t>
  </si>
  <si>
    <t xml:space="preserve"> Մասսայական սպորտ</t>
  </si>
  <si>
    <t xml:space="preserve"> Հանրապետական ուսանողական մարզական խաղերի անցկացում</t>
  </si>
  <si>
    <t xml:space="preserve"> Պետական մարմինների աշխատողների միջև հրաձգության հանրապետական մրցույթի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</si>
  <si>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</si>
  <si>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 xml:space="preserve"> 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</si>
  <si>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</si>
  <si>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</si>
  <si>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</si>
  <si>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
խճուղավազքի մրցաշարի անցկացում</t>
  </si>
  <si>
    <t>«Հայաստանի Հանրապետության Վարչապետի գավաթ»  
սիրողական լողի մրցաշարի անցկացում</t>
  </si>
  <si>
    <t>«Հայաստանի Հանրապետության Վարչապետի գավաթ»
սիրողական սեղանի թենիսի մրցաշարի անցկացում</t>
  </si>
  <si>
    <t>Մասսայական սպորտին առնչվող ծառայություններ</t>
  </si>
  <si>
    <t>«Հայաստանի Հանրապետության Վարչապետի գավաթ» դպրոցականների թիմային խճուղավազքի անցկացում</t>
  </si>
  <si>
    <t xml:space="preserve"> 1168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</si>
  <si>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</si>
  <si>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</si>
  <si>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</si>
  <si>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</si>
  <si>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</si>
  <si>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</si>
  <si>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</si>
  <si>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Մարզահամերգային համալիրի պահպանություն</t>
  </si>
  <si>
    <t>Թատրոնների շենքերի ընթացիկ նորոգում</t>
  </si>
  <si>
    <t xml:space="preserve"> «Ժողովրդական» պատվավոր կոչման արժանացած անձանց պատվովճար</t>
  </si>
  <si>
    <t xml:space="preserve"> «Ժողովրդական» պատվավոր կոչման արժանացած անձանց ամենամսյա պատվովճարի վճարման ծառայություններ</t>
  </si>
  <si>
    <t xml:space="preserve"> Ներդրումներ թատրոնների շենքերի կապիտալ վերանորոգման համար</t>
  </si>
  <si>
    <t>Թատերահամերգային կազմակերպությունների նյութատեխնիկական բազայի  համալրում</t>
  </si>
  <si>
    <t xml:space="preserve"> 1183</t>
  </si>
  <si>
    <t xml:space="preserve"> Ապահով դպրոց</t>
  </si>
  <si>
    <t xml:space="preserve"> Դպրոցների համալիր անվտանգության ապահովում</t>
  </si>
  <si>
    <t xml:space="preserve"> Դպրոցական երեխաներին սննդով ապահովում</t>
  </si>
  <si>
    <t xml:space="preserve"> Կրթական օբյեկտների շենքային պայմանների բարելավում</t>
  </si>
  <si>
    <t xml:space="preserve"> Կրթական օբյեկտների շենքային ապահովվածության բարելավում</t>
  </si>
  <si>
    <t xml:space="preserve"> 32003</t>
  </si>
  <si>
    <t xml:space="preserve"> Փոքրաքանակ երեխաներով համալրված հանրակրթական դպրոցների  մոդուլային շենքերի կառուցում</t>
  </si>
  <si>
    <t xml:space="preserve"> 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</si>
  <si>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</si>
  <si>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</si>
  <si>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Հանրակրթական դպրոցների գույքով և տեխնիկայով ապահովում</t>
  </si>
  <si>
    <t xml:space="preserve"> 1192</t>
  </si>
  <si>
    <t xml:space="preserve"> Կրթության որակի ապահովում</t>
  </si>
  <si>
    <t xml:space="preserve"> Նախնական մասնագիտական (արհեստագործական) և միջին մասնագիտական կրթության և ուսուցման (ՄԿՈՒ) բարեփոխումներ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</si>
  <si>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</si>
  <si>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Գիտական որակավորման պարբերական գործընթացի համակարգում և մոնիտորինգ</t>
  </si>
  <si>
    <t xml:space="preserve"> Գիտական աստիճանաշնորհման և գիտամանկավարժական կոչումների շնորհում</t>
  </si>
  <si>
    <t xml:space="preserve"> Կրթության բովանդակային և մեթոդական սպասարկում</t>
  </si>
  <si>
    <t xml:space="preserve"> Ատեստավորման նոր համակարգի ներդրում՛ ուղղված ուսուցիչների որակի բարձրացմանը</t>
  </si>
  <si>
    <t xml:space="preserve"> Համաշխարհային բանկի կողմից իրականացվող «Կրթության բարելավում» վարկային ծրագիր</t>
  </si>
  <si>
    <t>Կրթության դերի վերարժևորմանն ուղղված սոցիալական արշավներ</t>
  </si>
  <si>
    <t>Հանրակրթական հիմնական և նախադպրոցական  ծրագրեր իրականացնող ուսումնական հաստատությունների հերթական ատեստավորման ենթակա ուսուցչի և մանկավարժի վերապատրաստում</t>
  </si>
  <si>
    <t xml:space="preserve"> 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</t>
  </si>
  <si>
    <t>Համաշխարհային բանկի աջակցությամբ իրականացվող «Հայաստանում ԵՄ-ն ի նպաստ նորարարության» գիտության, տեխնոլոգիայի, ճարտարագիտության, մաթեմատիկայի ոլոտներում կրթության բարելավման  դրամաշնորհային փործնական ծրագրի շրջանակներում Տավուշի մարզում  տեխնիկական հագեցվածության բարելավում</t>
  </si>
  <si>
    <t xml:space="preserve"> ԵՄ աջակցությամբ իրականացվող դրամաշնորհային ծրագրի շրջանակներում ուսումնական հաստատությունների շենքային պայմանների բարելավում</t>
  </si>
  <si>
    <t xml:space="preserve"> ԵՄ աջակցությամբ իրականացվող դրամաշնորհային ծրագրի շրջանակներում հանրակրթական, միջին մասնագիտական,  բարձրագույն ուսումնական և մարզական հաստատություններին գույքով և տեխնիկայով ապահովում</t>
  </si>
  <si>
    <t xml:space="preserve"> 1193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</si>
  <si>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</si>
  <si>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</si>
  <si>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 բուժման, վերականգնման, կրթության և զբաղվածության ապահովման ծառայություններ</t>
  </si>
  <si>
    <t xml:space="preserve"> Ամերիկայի Միացյալ Նահանգների  միջազգային զարգացման գործակալության աջակցությամբ իրականացվող «Ներառական կրթության համակարգի ներդրում» դրամաշնորհային ծրագրերի ձեռքբերում և մոնիթորինգ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</si>
  <si>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</si>
  <si>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1196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</si>
  <si>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</si>
  <si>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</si>
  <si>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</si>
  <si>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 xml:space="preserve"> 1198</t>
  </si>
  <si>
    <t xml:space="preserve"> Մշակութային և գեղագիտական դաստիարակության ծրագիր</t>
  </si>
  <si>
    <t xml:space="preserve"> Երաժշտական և 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</si>
  <si>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</si>
  <si>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</si>
  <si>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</si>
  <si>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</si>
  <si>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</si>
  <si>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</si>
  <si>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Սփյուռքի կրթօջախների ուսուցիչների կարողությունների հզորացում</t>
  </si>
  <si>
    <t xml:space="preserve"> Օտարերկրյա պետություններում հայերենի և հայագիտական առարկաների դասավանդում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</si>
  <si>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</si>
  <si>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</si>
  <si>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>Հայաստանում «STARMUS» փառատոնի կազմակերպման  և անցկացման մասնակցության վճար</t>
  </si>
  <si>
    <t>Էլեկտրոնային կառավարում</t>
  </si>
  <si>
    <t>ՏՀՏ բովանդակություն և հեռավար ուսուցում</t>
  </si>
  <si>
    <t>ՏՀՏ ենթակառուցվածքների ապահովում և սպասարկում</t>
  </si>
  <si>
    <t xml:space="preserve"> ՀՀ  պաշտպանության  նախարարություն</t>
  </si>
  <si>
    <t xml:space="preserve"> 1125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</si>
  <si>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</si>
  <si>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</si>
  <si>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1169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</si>
  <si>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</si>
  <si>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</si>
  <si>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</si>
  <si>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Ռազմական նշանակության համակարգերի պահպանում</t>
  </si>
  <si>
    <t xml:space="preserve"> Գիտահետազոտական և փորձակոնստրուկտորական աշխատանքների գիտատեխնիկական /ռազմատեխնիկական/ ուղեկցում</t>
  </si>
  <si>
    <t xml:space="preserve"> ՀՀ պաշտպանության նախարարության շենքային պայմանների բարելավում</t>
  </si>
  <si>
    <t xml:space="preserve"> Ռուսաստանի Դաշնության կողմից տրամադրված պետական արտահանման երկրորդ վարկի հաշվին ռուսական արտադրության անհրաժեշտ ինժեներական և ավտոմոբիլային տեխնիկայով ապահովում</t>
  </si>
  <si>
    <t xml:space="preserve"> 1177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</si>
  <si>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</si>
  <si>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</si>
  <si>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1197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</si>
  <si>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</si>
  <si>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</si>
  <si>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</si>
  <si>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</si>
  <si>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</si>
  <si>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</si>
  <si>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</si>
  <si>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</si>
  <si>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</si>
  <si>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 xml:space="preserve"> ՀՀ  աշխատանքի և սոցիալական հարցերի նախարարություն</t>
  </si>
  <si>
    <t xml:space="preserve"> 1005</t>
  </si>
  <si>
    <t xml:space="preserve"> Պարգևավճարներ և պատվովճարներ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</si>
  <si>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</si>
  <si>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</si>
  <si>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</si>
  <si>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</si>
  <si>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 xml:space="preserve"> 1011</t>
  </si>
  <si>
    <t xml:space="preserve"> Անապահով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</si>
  <si>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</si>
  <si>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Համայնքային ենթակայության սոցիալական ծառայությունների կողմից սոցիալական աջակցության քաղաքականության իրականացման ապահովում</t>
  </si>
  <si>
    <t xml:space="preserve"> Սոցիալական դեպքի վարման ծառայության ձեռք բերում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</si>
  <si>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</si>
  <si>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Սոցիալական շտապ օգնություն</t>
  </si>
  <si>
    <t xml:space="preserve"> Ընտանիքի կենսամակարդակի բարձրացմանն ուղղված նպաստներ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</si>
  <si>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</si>
  <si>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</si>
  <si>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</si>
  <si>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1032</t>
  </si>
  <si>
    <t xml:space="preserve"> Խնամքի ծառայություններ 18 տարեկանից բարձր տարիքի անձանց</t>
  </si>
  <si>
    <t xml:space="preserve"> Տարեց և (կամ) հաշմանդամություն ունեցող անձանց շուրջօրյա խնամքի ծառայություններ</t>
  </si>
  <si>
    <t xml:space="preserve"> Տարեց և (կամ) հաշմանդամություն ունեցող անձանց տնային պայմաններում խնամքի ծառայություններ</t>
  </si>
  <si>
    <t>18 տարին լրացած անձանց ցերեկային կենտրոններում խնամքի և սննդի տրամադրման ծառայություններ</t>
  </si>
  <si>
    <t>Տարեց և (կամ) հաշմանդամություն ունեցող անձանց շուրջօրյա խնամքի ծառայություններ Լոռու մարզում</t>
  </si>
  <si>
    <t xml:space="preserve"> Անօթևան մարդկանց համար ժամանակավոր օթևանի տրամադրման ծառայություններ</t>
  </si>
  <si>
    <t xml:space="preserve"> Սոցիալական բնակարանային ֆոնդի սպասարկման ծառայություններ</t>
  </si>
  <si>
    <t xml:space="preserve"> Մտավոր խնդիրներ ունեցող անձանց շուրջօրյա խնամքի ծառայություններ</t>
  </si>
  <si>
    <t>Հատուկ խմբերին դասված որոշակի կատեգորիայի անձանց կացարանով ապահովման ծառայություններ</t>
  </si>
  <si>
    <t>Տարեց և (կամ) հաշմանդամություն ունեցող անձանց շուրջօրյա խնամք մատուցող պետական ոչ առևտրային կազմակերպությունների շենքային պայմանների բարելավում</t>
  </si>
  <si>
    <t xml:space="preserve"> 1068</t>
  </si>
  <si>
    <t>Ժողովրդագրական վիճակի բարելավում</t>
  </si>
  <si>
    <t xml:space="preserve"> Մինչև 2 տարեկան երեխայի խնամքի նպաստի տրամադրման ապահովում</t>
  </si>
  <si>
    <t xml:space="preserve"> Մինչև 2 տարեկան երեխայի խնամքի արձակուրդում գտնվող վարձու աշխատողին նպաստի տրամադրում</t>
  </si>
  <si>
    <t xml:space="preserve"> Երեխայի ծննդյան միանվագ նպաստ</t>
  </si>
  <si>
    <t xml:space="preserve"> 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</si>
  <si>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</si>
  <si>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 xml:space="preserve"> 1082</t>
  </si>
  <si>
    <t xml:space="preserve"> Սոցիալական աջակցություն անաշխատունակության դեպքում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</si>
  <si>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</si>
  <si>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</si>
  <si>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</si>
  <si>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</si>
  <si>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1088</t>
  </si>
  <si>
    <t xml:space="preserve"> Զբաղվածության ծրագիր</t>
  </si>
  <si>
    <t xml:space="preserve"> Գործազուրկների, աշխատանքից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</si>
  <si>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</si>
  <si>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Վարձատրվող հասարակական աշխատանքների իրականացման ապահովում</t>
  </si>
  <si>
    <t xml:space="preserve"> Աշխատաշուկայում անմրցունակ անձանց փոքր ձեռնարկատիրական գործունեության աջակցության տրամադրում</t>
  </si>
  <si>
    <t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t>
  </si>
  <si>
    <t xml:space="preserve"> Գործազուրկին այլ վայրում աշխատանքի տեղավորման աջակցության տրամադրում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</si>
  <si>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</si>
  <si>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</si>
  <si>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</si>
  <si>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</si>
  <si>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</si>
  <si>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Աշխատաշուկայում անմրցունակ և մասնագիտություն չունեցող  մայրերի համար գործատուի մոտ մասնագիտական ուսուցման կազմակերպում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</si>
  <si>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</si>
  <si>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Աշխատաշուկայում անմրցունակ անձանց անասնապահությամբ զբաղվելու համար աջակցության տրամադրում</t>
  </si>
  <si>
    <t xml:space="preserve"> 1098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</si>
  <si>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</si>
  <si>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</si>
  <si>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կարգի հաշմանդամ զինծառայողների անօթևան ընտանիքներին բնակարանով ապահովում և բնակարանային պայմանների բարելավում</t>
  </si>
  <si>
    <t xml:space="preserve"> Բնակարանային շինարարություն</t>
  </si>
  <si>
    <t xml:space="preserve"> 1102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</si>
  <si>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</si>
  <si>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</si>
  <si>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</si>
  <si>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</si>
  <si>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Սպայական անձնակազմի և նրանց ընտանիքների անդամների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</si>
  <si>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</si>
  <si>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</si>
  <si>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</si>
  <si>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Կենսաթոշակային ապահովություն Կուտակային</t>
  </si>
  <si>
    <t xml:space="preserve"> Կուտակային հատկացումներ մասնակցի կենսաթոշակային հաշվին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</si>
  <si>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</si>
  <si>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</si>
  <si>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</si>
  <si>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</si>
  <si>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</si>
  <si>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</si>
  <si>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ապահովության ծառայության կարողությունների զարգացում և տեխնիկական հագեցվածության ապահովում</t>
  </si>
  <si>
    <t xml:space="preserve"> 1141</t>
  </si>
  <si>
    <t xml:space="preserve"> Ընտանիքներին, կանանց և երեխաներին աջակցություն</t>
  </si>
  <si>
    <t xml:space="preserve"> Երեխաների շուրջօրյա խնամքի ծառայություններ</t>
  </si>
  <si>
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</t>
  </si>
  <si>
    <t xml:space="preserve"> Կյանքի դժվարին իրավիճակում հայտնված երեխաներին ժամանակավոր խնամքի տրամադրման ծառայություններ</t>
  </si>
  <si>
    <t xml:space="preserve"> Երեխաների և ընտանիքների աջակցության տրամադրման ծառայություններ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</si>
  <si>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</si>
  <si>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</si>
  <si>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Երեխաների խնամքի ցերեկային ծառայությունների տրամադրում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</si>
  <si>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</si>
  <si>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Կենսաբանական ընտանիք տեղափոխված և հաստատություն մուտքը կանխարգելված երեխաների ընտանիքների բնաիրային օգնության փաթեթի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</si>
  <si>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</si>
  <si>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</si>
  <si>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Մարդկանց թրաֆիքինգի (և/կամ) շահագործման զոհերին միանվագ դրամական փոխհատուցման տրամադրում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</si>
  <si>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</si>
  <si>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1153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</si>
  <si>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</si>
  <si>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</si>
  <si>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</si>
  <si>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1160</t>
  </si>
  <si>
    <t xml:space="preserve"> Հաշմանդամություն ունեցող անձանց աջակցություն</t>
  </si>
  <si>
    <t xml:space="preserve"> Հաշմանդամություն ունեցող անձանց աջակցող միջոցների վերանորոգում</t>
  </si>
  <si>
    <t xml:space="preserve"> Հաշմանդամություն ունեցող անձանց մատուցվող ծառայությունների ծրագրի իրականացման ապահովում</t>
  </si>
  <si>
    <t xml:space="preserve"> *Մտավոր հաշմանդամություն ունեցող անձանց ցերեկային սոցիալ-վերականգնողական ծառայություններ</t>
  </si>
  <si>
    <t xml:space="preserve"> Հաշմանդամություն ունեցող անձանց սոցիալ-հոգեբանական աջակցություն ցերեկային կենտրոնում</t>
  </si>
  <si>
    <t xml:space="preserve"> *Աուտիզմ ունեցող անձանց սոցիալ-հոգեբանական աջակցություն ցերեկային կենտրոնում</t>
  </si>
  <si>
    <t xml:space="preserve"> *Հոգեկան առողջության խնդիրներ ունեցող անձանց շուրջօրյա խնամքի ծառայություններ</t>
  </si>
  <si>
    <t xml:space="preserve"> Հաշմանդամություն ունեցող անձանց շուրջօրյա խնամքի ծառայություններ</t>
  </si>
  <si>
    <t xml:space="preserve"> Պետական հավաստագրերով աջակցող միջոցների տրամադրում</t>
  </si>
  <si>
    <t xml:space="preserve"> 1184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</si>
  <si>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</si>
  <si>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</si>
  <si>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</si>
  <si>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1205</t>
  </si>
  <si>
    <t xml:space="preserve"> 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</si>
  <si>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</si>
  <si>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Կենսաթոշակառուի, ծերության, հաշմանդամության, կերակրողին կորցնելու դեպքում նպաստառուի մահվան դեպքում տրվող թաղման նպաստ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</si>
  <si>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</si>
  <si>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</si>
  <si>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</si>
  <si>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Վնասի փոխհատուցում կերակրողը կորցրած անձանց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</si>
  <si>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</si>
  <si>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</si>
  <si>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</si>
  <si>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</si>
  <si>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>Սոցիալական բնակարանային ֆոնդի 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</si>
  <si>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1206</t>
  </si>
  <si>
    <t xml:space="preserve"> Սոցիալական պաշտպանության համակարգի բարեփոխումներ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</si>
  <si>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</si>
  <si>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</si>
  <si>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</si>
  <si>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Կամավորության մշակույթի տարածում և խրախուսում</t>
  </si>
  <si>
    <t xml:space="preserve"> ՀՀ բարձր տեխնոլոգիական արդյունաբերության նախարարություն</t>
  </si>
  <si>
    <t xml:space="preserve"> 1043</t>
  </si>
  <si>
    <t>Բարձր տեխնոլոգիական արդյունաբերության էկոհամակարգի, թվայնացման և շուկայի զարգացման ծրագիր</t>
  </si>
  <si>
    <t xml:space="preserve"> «Գաղափարից մինչև բիզնես» դրամաշնորհներ</t>
  </si>
  <si>
    <t xml:space="preserve"> «Հայկական վիրտուալ կամուրջ»</t>
  </si>
  <si>
    <t>Ձեռներեցության տեխնոլոգիական էկոհամակարգ</t>
  </si>
  <si>
    <t xml:space="preserve"> Թվայնացման և պետական ամպային ենթակառուցվածքային պահանջների՛ ստանդարտների, ձևաչափերի և ընթացակարգերի մշակում</t>
  </si>
  <si>
    <t>Պետական թվային համալիր համակարգի ճարտարապետության մշակում և հաստատում</t>
  </si>
  <si>
    <t>Ծրագրերի կառավարման էլեկտրոնային միասնական հարթակ</t>
  </si>
  <si>
    <t>Պետական էլեկտրոնային համակարգի միասնական հենքի ստեղծում</t>
  </si>
  <si>
    <t xml:space="preserve"> Ինքնության նույնականացում, վավերացում և էլ. Ստորագրություն</t>
  </si>
  <si>
    <t>Կիբերանվտանգության և տվյալագիտության կենտրոն (կիբերանվտանգության ստանդարտներ, մշտադիտարկում, պետական տվյալների պահպանում, փաստերի հիման վրա քաղաքականությունների մշակում)</t>
  </si>
  <si>
    <t xml:space="preserve">Պետական աջակցություն տեղեկատվական տեխնոլոգիաների ոլորտում գործունեություն իրականացնող առևտրային կազմակերպություններին և անհատ ձեռնարկատերերին 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</si>
  <si>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</si>
  <si>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</si>
  <si>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</si>
  <si>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</si>
  <si>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</si>
  <si>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1119</t>
  </si>
  <si>
    <t xml:space="preserve"> Պաշտպանության բնագավառում գիտական և գիտատեխնիկական նպատակային հետազոտություններ</t>
  </si>
  <si>
    <t xml:space="preserve"> «Գիտական և գիտատեխնիկական նպատակային ծրագրային հետազոտություններ» ծրագրի շրջանակներում կատարվող հատուկ գիտահետազոտական և փորձակոնստրուկտորական աշխատանքներ</t>
  </si>
  <si>
    <t xml:space="preserve"> 1164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</si>
  <si>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</si>
  <si>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</si>
  <si>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</si>
  <si>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>Հայաստանի ներքին և արտաքին լայնաշերտ (օպտիկամանրաթելային) ցանց (օպտիկամանրաթելային կապուղիներ, կապի հանգույցներ, փոխանակման կետեր, տվյալների կենրոններ, արտաքին ցանց՝ Բուլղարիա-Վրաստան Անդրծովյան, Վրաստան-Հայաստան վերգետնյա)</t>
  </si>
  <si>
    <t xml:space="preserve"> Բազային և շարժական ռադիոմոնիտորինգի համակարգի ներդրում  </t>
  </si>
  <si>
    <t xml:space="preserve">Ռազմարդյունաբերության համալիրի զարգացում </t>
  </si>
  <si>
    <t>Ռազմարդյունաբերական համալիրի կազմակերպություններին ֆինանսական աջակցության տրամադրում</t>
  </si>
  <si>
    <t xml:space="preserve"> ՀՀ ֆինանսների նախարարություն</t>
  </si>
  <si>
    <t xml:space="preserve"> 1006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</si>
  <si>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</si>
  <si>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</si>
  <si>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ՀՀ պետական պարտքի կառավարման գործընթացի հրապարակայնության ապահովում</t>
  </si>
  <si>
    <t xml:space="preserve"> Պարտքի կառավարմանն առնչվող տեղեկատվական համակարգերի և ծրագրերի սպասարկում</t>
  </si>
  <si>
    <t xml:space="preserve"> 13001</t>
  </si>
  <si>
    <t xml:space="preserve"> Կառավարության պարտքի սպասարկում</t>
  </si>
  <si>
    <t xml:space="preserve"> 13003</t>
  </si>
  <si>
    <t xml:space="preserve"> Մուրհակների սպասարկում</t>
  </si>
  <si>
    <t xml:space="preserve"> 1031</t>
  </si>
  <si>
    <t xml:space="preserve"> Հանրային հատվածի ֆինանսական ոլորտի մասնագետների վերապատրաստում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</si>
  <si>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</si>
  <si>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</si>
  <si>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</si>
  <si>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</si>
  <si>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</si>
  <si>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</si>
  <si>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Գործարար համաժողովի կազմակերպում</t>
  </si>
  <si>
    <t>Դատական ակտերի հիման վրա ՀՀ պետական բյուջեից բռնագանձման ենթակա գումարների վճարում</t>
  </si>
  <si>
    <t xml:space="preserve"> ՀՀ ֆինանսների նախարարության տեխնիկական հագեցվածության բարելավում</t>
  </si>
  <si>
    <t xml:space="preserve"> 1137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</si>
  <si>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</si>
  <si>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</si>
  <si>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</si>
  <si>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ՀՀ արտակարգ իրավիճակների նախարարություն</t>
  </si>
  <si>
    <t xml:space="preserve"> 1028</t>
  </si>
  <si>
    <t xml:space="preserve"> Տեխնիկական անվտանգության կանոնակարգում</t>
  </si>
  <si>
    <t xml:space="preserve"> Տեխնիկական անվտանգության կանոնակարգման ծառայություններ</t>
  </si>
  <si>
    <t>«Նաիրիտ-գործարան» ՓԲԸ-ի անվտանգության ապահովում</t>
  </si>
  <si>
    <t xml:space="preserve"> 1085</t>
  </si>
  <si>
    <t xml:space="preserve"> Արտակարգ իրավիճակների արձագանքման կարողությունների զարգացում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</si>
  <si>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</si>
  <si>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Սեյսմիկ պաշտպանություն</t>
  </si>
  <si>
    <t xml:space="preserve"> Սեյսմիկ պաշտպանության ոլորտում ծառայությունների տրամադրում</t>
  </si>
  <si>
    <t xml:space="preserve"> 1090</t>
  </si>
  <si>
    <t xml:space="preserve"> Փրկարարական ծառայություններ</t>
  </si>
  <si>
    <t xml:space="preserve"> Արտակարգ իրավիճակներում մարդասիրական աջակցության կազմակերպում</t>
  </si>
  <si>
    <t xml:space="preserve"> Օտարերկրյա պետությունների ուսումնական հաստատություններ գործուղված փրկարարական ծառայողների ուսուցման կազմակերպում</t>
  </si>
  <si>
    <t xml:space="preserve"> Փրկարարական ծառայողներին և փրկարար շներին դեղորայքով ապահովում</t>
  </si>
  <si>
    <t>ԵՄ-ի կողմից հարավային կովկասի խոցելի տարածքներում երկրաշարժի համակողմանի կառավարման աջակցության միջոցառում</t>
  </si>
  <si>
    <t>ԵՄ-ի կողմից հարավային կովկասի խոցելի տարածքներում երկրաշարժի համակողմանի կառավարման աջակցության միջոցառման շրջանակներում տեխնիկական հագեցվածություն</t>
  </si>
  <si>
    <t>Սողանքային աղետի դեմ պայքար</t>
  </si>
  <si>
    <t xml:space="preserve"> 1107</t>
  </si>
  <si>
    <t xml:space="preserve"> Ռազմավարական նշանակության պաշարների կառավարում</t>
  </si>
  <si>
    <t xml:space="preserve"> Պետական ռեզերվների պահպանում</t>
  </si>
  <si>
    <t xml:space="preserve"> Նյութական ռեսուրսների ՀՀ պետական պահուստի ձևավորում և պահպանում</t>
  </si>
  <si>
    <t xml:space="preserve"> Ռազմավարական նշանակության պաշարների ձևավորում և կուտակում</t>
  </si>
  <si>
    <t xml:space="preserve"> 1112</t>
  </si>
  <si>
    <t xml:space="preserve"> Արտակարգ իրավիճակների բնագավառի պետական քաղաքականության մշակում, ծրագրերի համակարգում և մոնիտորինգ</t>
  </si>
  <si>
    <t xml:space="preserve"> Արտակարգ իրավիճակների բնագավառում քաղաքականության մշակում, խորհրդատվական ծառայությունների տրամադրում և մոնիտորինգի իրականացում</t>
  </si>
  <si>
    <t xml:space="preserve"> Արտակարգ իրավիճակների նախարարության տեխնիկական հագեցվածության բարելավում</t>
  </si>
  <si>
    <t xml:space="preserve"> ՀՀ վիճակագրական կոմիտե</t>
  </si>
  <si>
    <t xml:space="preserve"> 1143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</si>
  <si>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</si>
  <si>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</si>
  <si>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</si>
  <si>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մարդահամարի նախապատրաստման և անցկացման միջոցառումների իրականացում</t>
  </si>
  <si>
    <t xml:space="preserve"> ՀՀ վիճակագրական կոմիտեի տեխնիկական կարողությունների զարգացում</t>
  </si>
  <si>
    <t xml:space="preserve"> ՀՀ վիճակագրական կոմիտեի շենքային պայմանների բարելավում</t>
  </si>
  <si>
    <t xml:space="preserve"> 1209</t>
  </si>
  <si>
    <t xml:space="preserve"> Վիճակագրական համակարգի ամրապնդման ազգային ռազմավարական ծրագիր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</si>
  <si>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</si>
  <si>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 Համաշխարհային բանկի աջակցությամբ իրականացվող վիճակագրական համակարգի զարգացման  համար ազգային ռազմավարական ծրագրի իրականացման դրամաշնորհային ծրագրի շրջանակներում վիճակագրական կոմիտեի շենքային պայմանների բարելավում</t>
  </si>
  <si>
    <t xml:space="preserve"> 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</si>
  <si>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</si>
  <si>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</si>
  <si>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ծառայությունների ոլորտի կարգավորում</t>
  </si>
  <si>
    <t>Հանրային ծառայությունների ոլորտում կարգավորման իրականացում</t>
  </si>
  <si>
    <t xml:space="preserve"> 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</si>
  <si>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տրանսպորտային միջոցներով ապահովվածության բարելավում</t>
  </si>
  <si>
    <t xml:space="preserve"> ՀՀ կենտրոնական ընտրական հանձնաժողով</t>
  </si>
  <si>
    <t xml:space="preserve"> 1096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</si>
  <si>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</si>
  <si>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</si>
  <si>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Տեղական ինքնակառավարման մարմինների ընտրությունների կազմակերպում</t>
  </si>
  <si>
    <t>Ազգային ժողովի ընտրությունների կազմակերպում</t>
  </si>
  <si>
    <t xml:space="preserve"> ՀՀ տնտեսական մրցակցության պաշտպանության պետական հանձնաժողով</t>
  </si>
  <si>
    <t xml:space="preserve"> 1034</t>
  </si>
  <si>
    <t xml:space="preserve"> Տնտեսական մրցակցության պաշտպանություն</t>
  </si>
  <si>
    <t xml:space="preserve"> 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</si>
  <si>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ՀՀ կադաստրի կոմիտե</t>
  </si>
  <si>
    <t xml:space="preserve"> 1012</t>
  </si>
  <si>
    <t xml:space="preserve"> Անշարժ գույքի կադաստրի վարման բնագավառում պետական քաղաքականության իրականացում</t>
  </si>
  <si>
    <t>Կադաստրի կոմիտեի շենքային պայմանների բարելավում</t>
  </si>
  <si>
    <t xml:space="preserve"> ՀՀ կադաստրի կոմիտեի տեխնիկական հագեցվածության բարելավում</t>
  </si>
  <si>
    <t xml:space="preserve"> ՀՀ կադաստրի կոմիտեի ծառայությունների մատուցման համար ոչ նյութական հիմնական միջոցների ձեռքբերում</t>
  </si>
  <si>
    <t>ՀՀ թվային տեղագրական քարտեզների երկրատեղեկատվական համակարգի միջավայրում ստեղծման աշխատանքներ</t>
  </si>
  <si>
    <t xml:space="preserve"> Նախագծահետազոտական փաստաթղթերի կազմման աշխատանքներ</t>
  </si>
  <si>
    <t xml:space="preserve">ՀՀ տարածքի օդալուսանկարահանման օրթոֆոտոհատակագծերի և թվային բարձունքային մոդելի ստեղծման աշխատանքներ </t>
  </si>
  <si>
    <t xml:space="preserve"> 31013</t>
  </si>
  <si>
    <t>ՀՀ օրթոֆոտոհատակագծերով ծածկված համայնքների կադաստրային թաղամասերի ճշգրտման աշխատանքներ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</si>
  <si>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</si>
  <si>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Հեռուստատեսության և ռադիոյի հանձնաժողով</t>
  </si>
  <si>
    <t xml:space="preserve"> 1007</t>
  </si>
  <si>
    <t xml:space="preserve"> Տեսալսողական մեդիայի ոլորտի  կանոնակարգում</t>
  </si>
  <si>
    <t>Տեսալսողական մեդիայի ոլորտի  կանոնակարգման ծառայություններ</t>
  </si>
  <si>
    <t xml:space="preserve"> Հեռուստատեսության և ռադիոյի  հանձնաժողովի տեխնիկական հագեցվածության  բարելավում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</si>
  <si>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</si>
  <si>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</si>
  <si>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</si>
  <si>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Ակցիզային դրոշմանիշերի ձեռքբերում</t>
  </si>
  <si>
    <t xml:space="preserve"> Հարկային և մաքսային ծառայողների վերապատրաստում</t>
  </si>
  <si>
    <t xml:space="preserve"> Դրոշմապիտակների ձեռքբերում</t>
  </si>
  <si>
    <t xml:space="preserve"> Փորձաքննությունների ծառայություններ</t>
  </si>
  <si>
    <t>Հսկիչ նշանների ձեռքբերման ծախսեր</t>
  </si>
  <si>
    <t>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</si>
  <si>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տեխնիկական հագեցվածության բարելավում</t>
  </si>
  <si>
    <t xml:space="preserve"> ՀՀ ազգային անվտանգության ծառայություն</t>
  </si>
  <si>
    <t xml:space="preserve"> 1036</t>
  </si>
  <si>
    <t xml:space="preserve"> Պետական պահպանության ապահովում</t>
  </si>
  <si>
    <t xml:space="preserve"> Պետական պահպանության ծառայություններ</t>
  </si>
  <si>
    <t xml:space="preserve"> Դեղորայքի տրամադրում պետական պահպանության ծառայությանը</t>
  </si>
  <si>
    <t>ՊՊԾ տրանսպորտային սարքավորումներով հագեցվածության բարելավում</t>
  </si>
  <si>
    <t>ՊՊԾ տեխնիկական հագեցվածության բարելավում</t>
  </si>
  <si>
    <t>Պետական պահպանության ծառայության շենքային ապահովվածության բարելավում</t>
  </si>
  <si>
    <t xml:space="preserve"> 1138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</si>
  <si>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</si>
  <si>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</si>
  <si>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Ազգային անվտանգության համակարգի ստորաբաժանումների համար դեղորայքի ձեռքբերում</t>
  </si>
  <si>
    <t xml:space="preserve"> ՀՀ տարածքում երկաթուղով իրականացվող միջպետական ռազմական փոխադրումների, երկաթուղային կայարաններում կատարվող սպասարկման ծառայություններ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</si>
  <si>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</si>
  <si>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</si>
  <si>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</si>
  <si>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</si>
  <si>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ՀՀ ոստիկանություն</t>
  </si>
  <si>
    <t xml:space="preserve"> Ոստիկանության ոլորտների՝ կազմակերպաիրավական գործունեության, ծառայությունների մատուցման, հասարակական անվտանգության ապահովման և իրավախախտումների դեմ պայքարի քաղաքականության մշակում, մոնիտորինգ և կառավարում</t>
  </si>
  <si>
    <t>Ոստիկանության ոլորտի քաղաքականության մշակում, կառավարում, կենտրոնացված միջոցառումների, մոնիտորինգի և վերահսկողության իրականացում</t>
  </si>
  <si>
    <t xml:space="preserve"> Հասարակական կարգի պահպանություն, անվտանգության ապահովում և հանցագործությունների դեմ պայքար</t>
  </si>
  <si>
    <t xml:space="preserve"> Պետական պահպանության ծառայությունների կազմակերպում և իրականացում</t>
  </si>
  <si>
    <t xml:space="preserve"> Պետական պահպանության ծառայություններ մատուցող ՀՀ ոստիկանության ստորաբաժանումների կարիքի բավարարում
</t>
  </si>
  <si>
    <t xml:space="preserve"> Ճանապարհային երթևեկության անվտանգության ապահովում և  ճանապարհատրանսպորտային պատահարների կանխարգելում</t>
  </si>
  <si>
    <t xml:space="preserve"> Տրանսպորտային միջոցների պետական հաշվառում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</si>
  <si>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</t>
  </si>
  <si>
    <t xml:space="preserve"> Առաջնային առողջապահական ծառայությունների տրամադրում</t>
  </si>
  <si>
    <t xml:space="preserve"> Դեղորայքի տրամադրում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</si>
  <si>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ՀՀ ոստիկանության ստորաբաժանումների կարիքի բավարարում</t>
  </si>
  <si>
    <t xml:space="preserve"> 1101</t>
  </si>
  <si>
    <t xml:space="preserve"> Ոստիկանության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</si>
  <si>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</si>
  <si>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</si>
  <si>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</si>
  <si>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Հանրային հեռարձակողի խորհուրդ</t>
  </si>
  <si>
    <t xml:space="preserve"> 1042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</si>
  <si>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</si>
  <si>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</si>
  <si>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ուղղվածության հեռուստատեսային ծառայություններ</t>
  </si>
  <si>
    <t xml:space="preserve"> Ռադիո ծառայություններ</t>
  </si>
  <si>
    <t xml:space="preserve"> Կրթական-մշակույթային ուղղվածության հեռուստատեսային ծառայություններ</t>
  </si>
  <si>
    <t>Հանրային հեռարձակողի ֆինանսատնտեսական գործունեության աուդիտ</t>
  </si>
  <si>
    <t xml:space="preserve"> Միջազգային կազմակերպություններին անդամակցություն</t>
  </si>
  <si>
    <t xml:space="preserve"> ՀՀ հաշվեքննիչ պալատ</t>
  </si>
  <si>
    <t xml:space="preserve"> 1161</t>
  </si>
  <si>
    <t xml:space="preserve"> Հանրային ֆինանսների և սեփականության ոլորտում հաշվեքննություն</t>
  </si>
  <si>
    <t xml:space="preserve"> Հաշվեքննիչ պալատի գործունեություն և հաշվեքննության իրականացման ծառայություններ</t>
  </si>
  <si>
    <t xml:space="preserve"> Հաշվեքննիչ պալատի պահուստային ֆոնդ</t>
  </si>
  <si>
    <t xml:space="preserve"> Հաշվեքննիչ պալատի տեխնիկական հագեցվածության բարելավում</t>
  </si>
  <si>
    <t xml:space="preserve"> Մարդու իրավունքների պաշտպանի աշխատակազմ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</si>
  <si>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</si>
  <si>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</si>
  <si>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 xml:space="preserve"> ՀՀ մարդու իրավունքների պաշտպանի աշխատակազմի պետական ծառայողների վերապատրաստում</t>
  </si>
  <si>
    <t>Երեխաների և երիտասրդների պաշտպանության բարելավում և մասնակցության խթանում</t>
  </si>
  <si>
    <t xml:space="preserve"> ՀՀ մարդու իրավունքների պաշտպանի աշխատակազմի  տեխնիկական հագեցվածության բարելավում</t>
  </si>
  <si>
    <t>Մարդու իրավունքների պաշտպանի աշխատակազմի շենքային պայմանների բարելավում</t>
  </si>
  <si>
    <t xml:space="preserve"> ՀՀ  միջուկային անվտանգության կարգավորման  կոմիտե</t>
  </si>
  <si>
    <t xml:space="preserve"> 1054</t>
  </si>
  <si>
    <t xml:space="preserve"> Միջուկային և ճառագայթային անվտանգության կարգավորում</t>
  </si>
  <si>
    <t xml:space="preserve"> ՀՀ քննչական կոմիտե</t>
  </si>
  <si>
    <t xml:space="preserve"> 1180</t>
  </si>
  <si>
    <t xml:space="preserve"> ՀՀ քննչական ծառայություններ</t>
  </si>
  <si>
    <t xml:space="preserve"> Քրեական գործերով վարույթի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</si>
  <si>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</si>
  <si>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</si>
  <si>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ՀՀ քննչական կոմիտեի տեխնիկական հագեցվածության բարելավում</t>
  </si>
  <si>
    <t>ՀՀ քննչական կոմիտեի շենքային պայմանների բարելավում</t>
  </si>
  <si>
    <t xml:space="preserve"> ՀՀ քաղաքաշինության կոմիտե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</si>
  <si>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</si>
  <si>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</si>
  <si>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</si>
  <si>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</si>
  <si>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 Միկրոռեգիոնալ մակարդակի համակցված տարածական պլանավորման փաստաթղթերի մշակում</t>
  </si>
  <si>
    <t>Քաղաքաշինության բնագավառում պետական ծրագրերի իրականացման ապահովում</t>
  </si>
  <si>
    <t>Շենքերի   ևշինությունների մատչելիություն  և անձնագրավորում</t>
  </si>
  <si>
    <t xml:space="preserve"> Քաղաքաշինության  կոմիտեի կարողությունների զարգացում և տեխնիկական հագեցվածության ապահովում</t>
  </si>
  <si>
    <t xml:space="preserve"> Կոռուպցիայի կանխարգելման հանձնաժողով</t>
  </si>
  <si>
    <t xml:space="preserve"> 1181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</si>
  <si>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</si>
  <si>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</si>
  <si>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ՀՀ պետական վերահսկողական ծառայություն</t>
  </si>
  <si>
    <t xml:space="preserve"> 1203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</si>
  <si>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</si>
  <si>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</si>
  <si>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ծառայության տեխնիկական հագեցվածության բարելավում</t>
  </si>
  <si>
    <t xml:space="preserve"> Պետական վերահսկողական ծառայության շենքային պայմանների բարելավում</t>
  </si>
  <si>
    <t>Հակակոռուպցիոն կոմիտե</t>
  </si>
  <si>
    <t>Կոռուպցիոն հանցագործությունների բացահայտման և քննության  ապահովում</t>
  </si>
  <si>
    <t>Կոռուպցիոն հանցագործությունների բացահայտում և քննություն</t>
  </si>
  <si>
    <t>ՀՀ հակակոռուպցիոն կոմիտեի պահուստային ֆոնդ</t>
  </si>
  <si>
    <t xml:space="preserve"> Վերապատրաստման և հատուկ ուսուցման կազմակերպում</t>
  </si>
  <si>
    <t xml:space="preserve"> ՀՀ հակակոռուպցիոն կոմիտեի տեխնիկական հագեցվածության բարելավում</t>
  </si>
  <si>
    <t xml:space="preserve"> ՀՀ Արագածոտնի  մարզպետարան</t>
  </si>
  <si>
    <t xml:space="preserve"> 1002</t>
  </si>
  <si>
    <t xml:space="preserve"> ՀՀ Արագածոտնի մարզում տարածքային պետական կառավարում</t>
  </si>
  <si>
    <t xml:space="preserve"> ՀՀ Արագածոտնի մարզպետարանի կողմից տարածքային պետական կառավարման ապահովում</t>
  </si>
  <si>
    <t xml:space="preserve"> ՀՀ Արագածոտնի մարզպետարանի տեխնիկական հագեցվածության բարելավում</t>
  </si>
  <si>
    <t xml:space="preserve"> ՀՀ  Արարատի  մարզպետարան</t>
  </si>
  <si>
    <t xml:space="preserve"> 1009</t>
  </si>
  <si>
    <t xml:space="preserve"> ՀՀ Արարատի մարզում տարածքային պետական կառավարում</t>
  </si>
  <si>
    <t xml:space="preserve"> ՀՀ Արարատի մարզպետարանի կողմից տարածքային պետական կառավարման ապահովում</t>
  </si>
  <si>
    <t xml:space="preserve"> ՀՀ  Արմավիրի մարզպետարան</t>
  </si>
  <si>
    <t xml:space="preserve"> 1010</t>
  </si>
  <si>
    <t xml:space="preserve"> ՀՀ Արմավիրի մարզում տարածքային պետական կառավարում</t>
  </si>
  <si>
    <t xml:space="preserve"> ՀՀ Արմավիրի մարզպետարանի կողմից տարածքային պետական կառավարման ապահովում</t>
  </si>
  <si>
    <t xml:space="preserve"> ՀՀ Գեղարքունիքի մարզպետարան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</si>
  <si>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</si>
  <si>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</si>
  <si>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մարզպետարանի կողմից տարածքային պետական կառավարման ապահովում</t>
  </si>
  <si>
    <t xml:space="preserve"> ՀՀ Լոռու մարզպետարան</t>
  </si>
  <si>
    <t xml:space="preserve"> 1030</t>
  </si>
  <si>
    <t xml:space="preserve"> ՀՀ Լոռու մարզում տարածքային պետական կառավարում</t>
  </si>
  <si>
    <t xml:space="preserve"> ՀՀ Լոռու մարզպետարանի կողմից տարածքային պետական կառավարման ապահովում</t>
  </si>
  <si>
    <t xml:space="preserve"> ՀՀ Լոռու մարզպետարանի տեխնիկական հագեցվածության բարելավում</t>
  </si>
  <si>
    <t xml:space="preserve"> ՀՀ Կոտայքի մարզպետարան</t>
  </si>
  <si>
    <t xml:space="preserve"> 1037</t>
  </si>
  <si>
    <t xml:space="preserve"> ՀՀ Կոտայքի մարզում տարածքային պետական կառավարում</t>
  </si>
  <si>
    <t xml:space="preserve"> ՀՀ Կոտայքի մարզպետարանի կողմից տարածքային պետական կառավարման ապահովում</t>
  </si>
  <si>
    <t xml:space="preserve"> ՀՀ Կոտայքի մարզպետարանի տեխնիկական հագեցվածության բարելավում</t>
  </si>
  <si>
    <t xml:space="preserve"> ՀՀ Շիրակի մարզպետարան</t>
  </si>
  <si>
    <t xml:space="preserve"> 1039</t>
  </si>
  <si>
    <t xml:space="preserve"> ՀՀ Շիրակի մարզում տարածքային պետական կառավարում</t>
  </si>
  <si>
    <t xml:space="preserve"> ՀՀ Շիրակի մարզպետարանի կողմից տարածքային պետական կառավարման ապահովում</t>
  </si>
  <si>
    <t xml:space="preserve"> ՀՀ Շիրակ մարզպետարանի տեխնիկական հագեցվածության բարելավում</t>
  </si>
  <si>
    <t xml:space="preserve"> ՀՀ Սյունիքի մարզպետարան</t>
  </si>
  <si>
    <t xml:space="preserve"> 1047</t>
  </si>
  <si>
    <t xml:space="preserve"> ՀՀ Սյունիքի մարզում տարածքային պետական կառավարում</t>
  </si>
  <si>
    <t xml:space="preserve"> ՀՀ Սյունիքի մարզպետարանի կողմից տարածքային պետական կառավարման ապահովում</t>
  </si>
  <si>
    <t xml:space="preserve"> ՀՀ Սյունիքի մարզպետարանի տեխնիկական հագեցվածության բարելավում</t>
  </si>
  <si>
    <t xml:space="preserve"> ՀՀ Վայոց ձորի մարզպետարան</t>
  </si>
  <si>
    <t xml:space="preserve"> 1051</t>
  </si>
  <si>
    <t xml:space="preserve"> ՀՀ Վայոց ձորի մարզում տարածքային պետական կառավարում</t>
  </si>
  <si>
    <t xml:space="preserve"> ՀՀ Վայոց ձորի մարզպետարանի կողմից տարածքային պետական կառավարման ապահովում</t>
  </si>
  <si>
    <t xml:space="preserve"> ՀՀ Վայոց ձորի մարզպետարանի տեխնիկական հագեցվածության բարելավում</t>
  </si>
  <si>
    <t xml:space="preserve"> ՀՀ Տավուշի մարզպետարան</t>
  </si>
  <si>
    <t xml:space="preserve"> 1055</t>
  </si>
  <si>
    <t xml:space="preserve"> ՀՀ Տավուշի մարզում տարածքային պետական կառավարում</t>
  </si>
  <si>
    <t xml:space="preserve"> ՀՀ Տավուշի մարզպետարանի կողմից տարածքային պետական կառավարման ապահովում</t>
  </si>
  <si>
    <t xml:space="preserve"> ՀՀ Տավուշի մարզպետարանի տեխնիկական հագեցվածության բարելավում</t>
  </si>
  <si>
    <t xml:space="preserve"> ՀՀ կառավարություն</t>
  </si>
  <si>
    <t xml:space="preserve"> 1139</t>
  </si>
  <si>
    <t xml:space="preserve"> ՀՀ կառավարության պահուստային ֆոնդ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</si>
  <si>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</si>
  <si>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</si>
  <si>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</si>
  <si>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Արտասահմանյան պաշտոնական գործուղումներ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</si>
  <si>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</si>
  <si>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</si>
  <si>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</si>
  <si>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ՀՀ հատուկ քննչական ծառայություն</t>
  </si>
  <si>
    <t xml:space="preserve"> ՀՀ հատուկ քննչական ծառայություններ</t>
  </si>
  <si>
    <t xml:space="preserve"> Քրեական վարույթի իրականացում</t>
  </si>
  <si>
    <t>Աղյուսակ N 7</t>
  </si>
  <si>
    <t>ՀՀ պետական բյուջեի 2021-2023 թվականների բյուջետային ծախսերի համեմատություն</t>
  </si>
  <si>
    <t>2021թ.  ՀՀ պետական բյուջե (փաստ)</t>
  </si>
  <si>
    <t>2023թ. ՀՀ պետական բյուջեի (Նախագիծ)</t>
  </si>
  <si>
    <t>Ենթակառուցվածքներ ներդրումների դիմաց</t>
  </si>
  <si>
    <t xml:space="preserve"> Երևան քաղաքին սուբվենցիաների տրամադրում՛ քաղաքային ենթակառուցվածքների պահպանման նպատակով</t>
  </si>
  <si>
    <t>ՀՀ էկոնոմիկայի նախարարության կողմից իրականացվող պետական աջակցության ծրագրերի հանրային իրազեկման ապահովում</t>
  </si>
  <si>
    <t>Հողային բարեփոխումների փորձնական ծրագրին աջակցություն</t>
  </si>
  <si>
    <t>Հողային բարեփոխումների փորձնական ծրագիր</t>
  </si>
  <si>
    <t>Թվայնացման ծառայությունների ձեռքբերում</t>
  </si>
  <si>
    <t>ՀՀ քննչական կոմիտեի տրանսպորտային միջոցներով ապահովվածության բարելավում</t>
  </si>
  <si>
    <t xml:space="preserve"> Կոնյակի սպիրտի իրացման (արտահանման) աջակցության ծրագիր</t>
  </si>
  <si>
    <t xml:space="preserve"> Ակադեմիական փոխճանաչման և շարժունության ծառայություններ</t>
  </si>
  <si>
    <t xml:space="preserve"> 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</si>
  <si>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Մասնակցություն սովորողների միջազգային գնահատման ծրագրին /PISA/</t>
  </si>
  <si>
    <t xml:space="preserve"> «Ուսուցչի օրվա» առթիվ  հանրակրթական ուսումնական հաստատությունների լավագույն մանկավարժների պարգևատրում</t>
  </si>
  <si>
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</si>
  <si>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 </t>
  </si>
  <si>
    <t xml:space="preserve">ՀՀ Սյունիքի մարզում բազմահամակազմ դասարաններում դասավանդող ուսուցիչներին հավելավճարի սահմանում 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</si>
  <si>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</si>
  <si>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</si>
  <si>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Գրագիտության,  հմտությունների զարգացման, մասնագիտական կողմնորոշման համընդհանուր ներառականության, մշակութային և մարզական կրթության վերաբերյալ  հոլովակների պատրաստում </t>
  </si>
  <si>
    <t>Կրթության ոլորտում տեղեկատվական և հաղորդակցական տեխնոլոգիաների ներդրում</t>
  </si>
  <si>
    <t xml:space="preserve"> Փոքր և միջին ջրամբարների կառուցման խորհրդատվություն և կառավարում</t>
  </si>
  <si>
    <t xml:space="preserve"> Հյուսիս-հարավ ճանապարհային միջանցքի զարգացման ծրագրի Սիսիան-Քաջարան 60կմ-ի համակարգում և կառավարում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</si>
  <si>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</si>
  <si>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Հանրային  շենքերում էներգախնայողության բարելավման  և  կանաչ էներգիայի զարգացմանը նպաստող մեխանիզմներե դրամաշնորհային ծրագրի շրջանակներում հիմնանորոգման աշխատանքներ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</si>
  <si>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</si>
  <si>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</si>
  <si>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</si>
  <si>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Համաշխարհային բանկի կողմից իրականացվող ,Կրթության բարելավում ծրագրի լրացուցիչ ֆինանսավորման վարկային ծրագիր</t>
  </si>
  <si>
    <t xml:space="preserve"> Համաշխարհային բանկի կողմից իրականացվող ,Կրթության բարելավում ծրագրի լրացուցիչ ֆինանսավորում վարկային ծրագրի շրջանակներում կապիտալ ներդրումներ  հանրակրթական ուսումնական հաստատություններում</t>
  </si>
  <si>
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</si>
  <si>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Աջակցություն հասարակական և այլ կազմակերպություններին</t>
  </si>
  <si>
    <t xml:space="preserve"> ՀՀ սահմանադրական դատարանի տեխնիկական հագեցվածության բարելավում</t>
  </si>
  <si>
    <t>ՀՀ վիճակագրական կոմիտեի մարդահամարի վարչության տեխնիկական հագեցվածության բարելավում</t>
  </si>
  <si>
    <t>Էներգետիկայի բնագավառում նախորդ տարվա ընթացքում իրականացված ներդրումների տեխնիկական աուդիտի իրականացում</t>
  </si>
  <si>
    <t xml:space="preserve"> Ընտրական գործընթացների համակարգում, կանոնակարգում և տեղեկատվության տրամադրում</t>
  </si>
  <si>
    <t>Երևանի ավագանու ընտրությունների կազմակերպում</t>
  </si>
  <si>
    <t xml:space="preserve"> 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</si>
  <si>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 xml:space="preserve"> Հանրային հեռուստախորհրդի կարողություների զարգացում և տեխնիկական հագեցվածության ապահովում</t>
  </si>
  <si>
    <t xml:space="preserve">  Կոռուպցիայի կանխարգելման հանձնաժողովի կարողությունների զարգացում և տեխնիկական հագեցվածության ապահովում</t>
  </si>
  <si>
    <t xml:space="preserve"> 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</si>
  <si>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</si>
  <si>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</si>
  <si>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</si>
  <si>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Հեր-Հերի ջրամբարից ինքնահոս ջրատարի կառուցում</t>
  </si>
  <si>
    <t xml:space="preserve"> Կենսական նշանակության ճանապարհային ցանցի բարելավման երկրորդ լրացուցիչ ֆինանսավորման ծրագրի համակարգում և կառավարում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</si>
  <si>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</t>
  </si>
  <si>
    <t xml:space="preserve"> Հայաստանի Հանրապետություն վերադարձող քաղաքացիների վերաինտեգրմանն ուղղված առաջնային աջակցության պետական ծրագիր</t>
  </si>
  <si>
    <t xml:space="preserve"> Աշխատակազմի մասնագիտական կարողությունների զարգացում</t>
  </si>
  <si>
    <t xml:space="preserve"> ՀՀ մարզերին սուբվենցիաների տրամադրում՛ ենթակառուցվածքների զարգացման նպատակով</t>
  </si>
  <si>
    <t xml:space="preserve"> Սրտի անհետաձգելի վիրահատություններ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</si>
  <si>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</si>
  <si>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</si>
  <si>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 xml:space="preserve"> Լեզվի կոմիտեի կարողությունների զարգացում և տեխնիկական հագեցվածության ապահովում</t>
  </si>
  <si>
    <t xml:space="preserve">  Նախադպրոցական այլընտրանքային ծախսաարդյունավետ մոդելների ներդրում</t>
  </si>
  <si>
    <t xml:space="preserve"> Հանրակրթական դպրոցների աշակերտներին անվանական կրթաթոշակի տրամադրում</t>
  </si>
  <si>
    <t xml:space="preserve"> Քո գիտությունը դպրոցում</t>
  </si>
  <si>
    <t xml:space="preserve"> Սփյուռքի կրթօջախների համար դասագրքերի և այլ ուսումնական նյութերի մշակում, ձեռքբերում և տրամադրում</t>
  </si>
  <si>
    <t xml:space="preserve"> Մանկապատանեկան և երիտասարդական կրթական ու կրթամշակութային միջոցառումների կազմակերպում</t>
  </si>
  <si>
    <t xml:space="preserve"> Կրթամշակութային աջակցություն սփյուռքի համայնքներին</t>
  </si>
  <si>
    <t xml:space="preserve"> Հայաստանի միգրանտ ընտանիքների դպրոցականների հայոց լեզվի իմացության բարելավում</t>
  </si>
  <si>
    <t xml:space="preserve"> Միջազգային կազմակերպություններին անդամակցում</t>
  </si>
  <si>
    <t xml:space="preserve"> Հաշմանդամություն ունեցող երեխաների ծնողների համար դասընթացների կազմակերպում</t>
  </si>
  <si>
    <t xml:space="preserve"> Ընտանիքում բռնության ենթարկվածների ժամանակավոր աջակցություն</t>
  </si>
  <si>
    <t xml:space="preserve"> Տեսողության խնդիրներ ունեցող անձանց սոցիալ-հոգեբանական վերականգնում</t>
  </si>
  <si>
    <t xml:space="preserve"> Մասնագետների պատրաստման ԲՈՒՀ-մասնավոր հատված համագործակցություն </t>
  </si>
  <si>
    <t xml:space="preserve"> Շուկաների զարգացում և միջազգային համագործակցություն</t>
  </si>
  <si>
    <t xml:space="preserve"> Ռեֆերենց կայանների կառուցման, դիտարկման և կայանների ցանցի հավասարակշռման աշխատանքներ</t>
  </si>
  <si>
    <t xml:space="preserve"> ՀՀ պետական եկամուտների կոմիտեի  շենքային ապահովվածության բարելավում</t>
  </si>
  <si>
    <t xml:space="preserve"> ՀՀ պետական եկամուտների կոմիտեի  շենքային պայմանների բարելավում</t>
  </si>
  <si>
    <t xml:space="preserve"> Պետական պահպանության ծառայություններ մատուցող ՀՀ ոստիկանության ստորաբաժանումների կարիքի բավարարում</t>
  </si>
  <si>
    <t xml:space="preserve"> ՀՀ ոստիկանության &lt;&lt;Ճանապարհային ոստիկանություն&gt;&gt; ծառայության կարիքի բավարարում</t>
  </si>
  <si>
    <t xml:space="preserve"> ՀՀ ոստիկանության անձնագրային և վիզաների վարչության տեխնիկական կարիքի բավարարում</t>
  </si>
  <si>
    <t xml:space="preserve"> ՀՀ ոստիկանության բժշկական վարչության տեխնիկական հագեցվածության բարելավում</t>
  </si>
  <si>
    <t xml:space="preserve"> Առողջապահության և աշխատանքի տեսչական մարմնի կարողությունների զարգացում և տեխնիկական հագեցվածության ապահովում</t>
  </si>
  <si>
    <t xml:space="preserve"> Հանրակրթական դպրոցների ուսուցիչների և ուսուցչի օգնականների ներառական դասավանդման հմտությունների զարգացման ապահովում</t>
  </si>
  <si>
    <t xml:space="preserve"> Տնային խնամքի ծառայություններ հոգեկան առողջության խնդիրներ ունեցող անձանց համար</t>
  </si>
  <si>
    <t xml:space="preserve"> Հայաստանի Հանրապետության Մանկատան շրջանավարտներին բնակարանի ապահովում</t>
  </si>
  <si>
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տրամադրում:_x000D_                        </t>
  </si>
  <si>
    <t xml:space="preserve"> Ընտանեկան բռնության ենթարկված անձանց աջակցության կենտրոնների  ծառայություններ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</si>
  <si>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</si>
  <si>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</si>
  <si>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</si>
  <si>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 xml:space="preserve"> Եմ աջակցությամբ իրականացվող վարկային ծրագրի շրջանակներում Սիսիան-Քաջարան 60կմ ճանապարհահատվածի կառուցում </t>
  </si>
  <si>
    <t xml:space="preserve"> 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</si>
  <si>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 xml:space="preserve">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</si>
  <si>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</si>
  <si>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 Հանրային  շենքերում էներգախնայողության բարելավման  և  կանաչ էներգիայի զարգացմանը նպաստող մեխանիզմներե դրամաշնորհային ծրագրի կառավարում և համակարգում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</si>
  <si>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ֆինանսավորում</t>
  </si>
  <si>
    <t xml:space="preserve"> Համաշխարհային բանկի աջակցությամբ իրականացվող՛ ոչ վարակիչ հիվանդությունների կանխարգելման և վերահսկման ծրագրի լրացուցիչ ֆինանսավորման շրջանակներում շենքային պայմանների բարելավում</t>
  </si>
  <si>
    <t xml:space="preserve"> «Անցում էլեկտրական շարժունակությանը Հայաստանում» դրամաշնորհային ծրագրի շրջանակներում էլեկտրամոբիլների լիցքավորման կայանների տեղադրում</t>
  </si>
  <si>
    <t xml:space="preserve"> Համաշխարհային բանկի աջակցությամբ իրականացվող ,Հայաստանում ԵՄ-ն հանուն նորարարությանե դրամաշնորհային փորձնական ծրագրի շրջանակներում ԳՏՃՄ  ոլորտներում կրթության բարելավում, ,Կրթության զարգացման և նորարարության ազգային կենտրոնի զարգացում</t>
  </si>
  <si>
    <t>հազար դրամ</t>
  </si>
  <si>
    <t xml:space="preserve"> ՀՀ Ազգային ժողովի դերի բարձրացմանն  ուղղված միջոցառումների իրականացում</t>
  </si>
  <si>
    <t>Աջակցություն սփյուռքի համայնքներին</t>
  </si>
  <si>
    <t xml:space="preserve"> Խմելու ջրի մատակարարման և ջրահեռացման ծառայությունների սուբսիդավորում</t>
  </si>
  <si>
    <t>Ասիական զարգացման բանկի աջակցությամբ իրականացվող 
Իսակով-Արշակունյաց ճանապարհահատվածի կառուցման 
վարկային ծրագրի համակարգում և կառավարում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</si>
  <si>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</si>
  <si>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Սևանա լիճ թափվող գետերի մաքրման աշխատանքների կատարման նախագծանախահաշվային փաթեթի ձեռք բերում</t>
  </si>
  <si>
    <t>Ընդերքօգտագործման թափոնների լքված/տիրոզուրկ տեղամասերի և օբյեկտների ռեկուլտիվացիայի համար նախագծային փաթեթների մշակում</t>
  </si>
  <si>
    <t>Ծնողական փառքի մեդալով պարգևատրված անձանց ամենամսյա պատվովճար</t>
  </si>
  <si>
    <t>Եվրասիական բանկի աջակցությամբ իրականացվող "Աշխատանքի Էլեկտրոնային Բորսա" դրամաշնորհային ծրագրի իրականացում</t>
  </si>
  <si>
    <t>Եվրասիական բանկի աջակցությամբ իրականացվող "Աշխատանքի Էլեկտրոնային Բորսա" դրամաշնորհային ծրագրի իրականացման նպատակով տեխնիկական հագեցվածություն</t>
  </si>
  <si>
    <t xml:space="preserve">Սահմանամերձ բնակավայրերում ընտանիքների բնակարանային մատչելիության ապահովման պետական աջակցություն </t>
  </si>
  <si>
    <t>Անկանխիկ եղանակով վճարումներից կենսաթոշակառուներին հետվճարի տրամադրում</t>
  </si>
  <si>
    <t>Պետական բյուջետային ծրագրերի գնահատում</t>
  </si>
  <si>
    <t>Նաիրիտ Գործարան ՓԲԸ վտանգավոր քիմիական թափոնների՝ այրման միջոցով վնասազերծման ծառայություն</t>
  </si>
  <si>
    <t>ՀՀ արտակարգ իրավիճակների նախարարության Կոտայքի մարզի Գետարգել գյուղի տարածքում անգարի կառուցում</t>
  </si>
  <si>
    <t>Կենտրոնական ընտրական հանձնաժողովի կարողությունների զարգացում և տեխնիկական հագեցվածության ապահովում</t>
  </si>
  <si>
    <t>Հայաստանի Հանրապետության մաքսային կցորդների գործունեության ապահովում</t>
  </si>
  <si>
    <t>«իԳործ» սփյուռքահայ մասնագետների ներգրավում ՀՀ և Լեռնային Ղարաբաղի պետական կառավարման համակարգում</t>
  </si>
  <si>
    <t>Լեռնային Ղարաբաղի առանձին շրջաններից տեղահանված ընտանիքների համար բնակարանային մատչելիության ապահովման պետական աջակցության տրամադրում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</si>
</sst>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#,##0.0_);\(#,##0.0\)"/>
    <numFmt numFmtId="165" formatCode="#,##0.0"/>
    <numFmt numFmtId="166" formatCode="_(* #,##0.0_);_(* \(#,##0.0\);_(* &quot;-&quot;??_);_(@_)"/>
    <numFmt numFmtId="167" formatCode="_(* #,##0_);_(* \(#,##0\);_(* &quot;-&quot;??_);_(@_)"/>
    <numFmt numFmtId="168" formatCode="#,##0.0000_);\(#,##0.0000\)"/>
    <numFmt numFmtId="169" formatCode="##,##0.0;\(##,##0.0\);\-"/>
    <numFmt numFmtId="170" formatCode="0.0"/>
  </numFmts>
  <fonts count="17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GHEA Grapalat"/>
      <family val="3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sz val="12"/>
      <name val="Arial Narrow"/>
      <family val="2"/>
    </font>
    <font>
      <i/>
      <sz val="12"/>
      <color rgb="FF000000"/>
      <name val="Arial Narrow"/>
      <family val="2"/>
    </font>
    <font>
      <sz val="12"/>
      <color theme="1"/>
      <name val="Arial Narrow"/>
      <family val="2"/>
    </font>
    <font>
      <sz val="10"/>
      <name val="Arial"/>
      <family val="2"/>
      <charset val="204"/>
    </font>
    <font>
      <sz val="8"/>
      <name val="GHEA Grapalat"/>
      <family val="3"/>
    </font>
    <font>
      <sz val="10"/>
      <name val="Arial Armenian"/>
      <family val="2"/>
    </font>
    <font>
      <sz val="12"/>
      <color rgb="FF000000"/>
      <name val="GHEA Grapalat"/>
      <family val="3"/>
    </font>
    <font>
      <b/>
      <sz val="12"/>
      <name val="GHEA Grapalat"/>
      <family val="3"/>
    </font>
    <font>
      <b/>
      <sz val="12"/>
      <color theme="1"/>
      <name val="GHEA Grapalat"/>
      <family val="3"/>
    </font>
    <font>
      <sz val="12"/>
      <name val="GHEA Grapalat"/>
      <family val="3"/>
    </font>
    <font>
      <sz val="12"/>
      <color rgb="FFFF0000"/>
      <name val="GHEA Grapalat"/>
      <family val="3"/>
    </font>
    <font>
      <sz val="12"/>
      <color theme="1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D7E4BD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9" fillId="0" borderId="0"/>
    <xf numFmtId="43" fontId="10" fillId="0" borderId="0" applyFont="0" applyFill="0" applyBorder="0" applyAlignment="0" applyProtection="0"/>
    <xf numFmtId="0" fontId="8" fillId="0" borderId="0"/>
  </cellStyleXfs>
  <cellXfs count="120">
    <xf numFmtId="0" fontId="0" fillId="0" borderId="0" xfId="0"/>
    <xf numFmtId="167" fontId="4" fillId="4" borderId="1" xfId="0" applyNumberFormat="1" applyFont="1" applyFill="1" applyBorder="1" applyAlignment="1" applyProtection="1">
      <alignment horizontal="right" vertical="center"/>
    </xf>
    <xf numFmtId="167" fontId="4" fillId="4" borderId="1" xfId="1" applyNumberFormat="1" applyFont="1" applyFill="1" applyBorder="1" applyAlignment="1" applyProtection="1">
      <alignment horizontal="right" vertical="center"/>
    </xf>
    <xf numFmtId="167" fontId="3" fillId="6" borderId="1" xfId="0" applyNumberFormat="1" applyFont="1" applyFill="1" applyBorder="1" applyAlignment="1" applyProtection="1">
      <alignment horizontal="right" vertical="center"/>
    </xf>
    <xf numFmtId="167" fontId="4" fillId="4" borderId="1" xfId="1" applyNumberFormat="1" applyFont="1" applyFill="1" applyBorder="1" applyAlignment="1" applyProtection="1">
      <alignment horizontal="right" vertical="center"/>
      <protection locked="0"/>
    </xf>
    <xf numFmtId="0" fontId="11" fillId="2" borderId="0" xfId="0" applyNumberFormat="1" applyFont="1" applyFill="1" applyBorder="1" applyAlignment="1" applyProtection="1">
      <alignment horizontal="centerContinuous" wrapText="1"/>
      <protection locked="0"/>
    </xf>
    <xf numFmtId="165" fontId="2" fillId="2" borderId="0" xfId="0" applyNumberFormat="1" applyFont="1" applyFill="1" applyBorder="1" applyAlignment="1" applyProtection="1">
      <alignment horizontal="centerContinuous" vertical="top"/>
    </xf>
    <xf numFmtId="166" fontId="11" fillId="2" borderId="0" xfId="1" applyNumberFormat="1" applyFont="1" applyFill="1" applyBorder="1" applyAlignment="1" applyProtection="1">
      <alignment horizontal="centerContinuous" vertical="top"/>
    </xf>
    <xf numFmtId="0" fontId="11" fillId="2" borderId="0" xfId="0" applyNumberFormat="1" applyFont="1" applyFill="1" applyBorder="1" applyAlignment="1" applyProtection="1">
      <alignment horizontal="right" vertical="top"/>
      <protection locked="0"/>
    </xf>
    <xf numFmtId="0" fontId="11" fillId="2" borderId="0" xfId="0" applyFont="1" applyFill="1" applyAlignment="1" applyProtection="1"/>
    <xf numFmtId="167" fontId="12" fillId="2" borderId="0" xfId="0" applyNumberFormat="1" applyFont="1" applyFill="1" applyBorder="1" applyAlignment="1" applyProtection="1">
      <alignment horizontal="center" vertical="top" wrapText="1"/>
      <protection locked="0"/>
    </xf>
    <xf numFmtId="43" fontId="13" fillId="2" borderId="0" xfId="0" applyNumberFormat="1" applyFont="1" applyFill="1" applyBorder="1" applyAlignment="1" applyProtection="1">
      <alignment horizontal="centerContinuous" vertical="top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NumberFormat="1" applyFont="1" applyFill="1" applyBorder="1" applyAlignment="1" applyProtection="1"/>
    <xf numFmtId="0" fontId="14" fillId="2" borderId="0" xfId="0" applyNumberFormat="1" applyFont="1" applyFill="1" applyBorder="1" applyAlignment="1" applyProtection="1"/>
    <xf numFmtId="0" fontId="1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4" fillId="3" borderId="0" xfId="0" applyNumberFormat="1" applyFont="1" applyFill="1" applyBorder="1" applyAlignment="1" applyProtection="1"/>
    <xf numFmtId="0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5" fillId="2" borderId="0" xfId="0" applyNumberFormat="1" applyFont="1" applyFill="1" applyBorder="1" applyAlignment="1" applyProtection="1"/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NumberFormat="1" applyFont="1" applyFill="1" applyBorder="1" applyAlignment="1" applyProtection="1">
      <alignment horizontal="left" vertical="top" wrapText="1"/>
      <protection locked="0"/>
    </xf>
    <xf numFmtId="165" fontId="11" fillId="2" borderId="0" xfId="0" applyNumberFormat="1" applyFont="1" applyFill="1" applyBorder="1" applyAlignment="1" applyProtection="1">
      <alignment horizontal="right" vertical="top"/>
    </xf>
    <xf numFmtId="166" fontId="11" fillId="2" borderId="0" xfId="1" applyNumberFormat="1" applyFont="1" applyFill="1" applyBorder="1" applyAlignment="1" applyProtection="1">
      <alignment horizontal="left" vertical="top"/>
    </xf>
    <xf numFmtId="166" fontId="11" fillId="2" borderId="0" xfId="1" applyNumberFormat="1" applyFont="1" applyFill="1" applyBorder="1" applyAlignment="1" applyProtection="1">
      <alignment horizontal="left" vertical="top"/>
      <protection locked="0"/>
    </xf>
    <xf numFmtId="165" fontId="2" fillId="2" borderId="0" xfId="0" applyNumberFormat="1" applyFont="1" applyFill="1" applyBorder="1" applyAlignment="1" applyProtection="1">
      <alignment horizontal="left" vertical="top"/>
    </xf>
    <xf numFmtId="166" fontId="11" fillId="2" borderId="0" xfId="1" applyNumberFormat="1" applyFont="1" applyFill="1" applyBorder="1" applyAlignment="1" applyProtection="1">
      <alignment horizontal="right" vertical="top"/>
    </xf>
    <xf numFmtId="166" fontId="11" fillId="2" borderId="0" xfId="1" applyNumberFormat="1" applyFont="1" applyFill="1" applyBorder="1" applyAlignment="1" applyProtection="1">
      <alignment horizontal="right" vertical="top"/>
      <protection locked="0"/>
    </xf>
    <xf numFmtId="165" fontId="11" fillId="2" borderId="0" xfId="0" applyNumberFormat="1" applyFont="1" applyFill="1" applyAlignment="1" applyProtection="1"/>
    <xf numFmtId="0" fontId="11" fillId="2" borderId="0" xfId="0" applyNumberFormat="1" applyFont="1" applyFill="1" applyBorder="1" applyAlignment="1" applyProtection="1">
      <alignment wrapText="1"/>
      <protection locked="0"/>
    </xf>
    <xf numFmtId="166" fontId="11" fillId="2" borderId="0" xfId="1" applyNumberFormat="1" applyFont="1" applyFill="1" applyAlignment="1" applyProtection="1"/>
    <xf numFmtId="166" fontId="11" fillId="2" borderId="0" xfId="1" applyNumberFormat="1" applyFont="1" applyFill="1" applyAlignment="1" applyProtection="1">
      <protection locked="0"/>
    </xf>
    <xf numFmtId="0" fontId="14" fillId="3" borderId="1" xfId="0" applyNumberFormat="1" applyFont="1" applyFill="1" applyBorder="1" applyAlignment="1" applyProtection="1">
      <alignment horizontal="center" vertical="center"/>
      <protection locked="0"/>
    </xf>
    <xf numFmtId="0" fontId="14" fillId="2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NumberFormat="1" applyFont="1" applyFill="1" applyBorder="1" applyAlignment="1" applyProtection="1">
      <alignment horizontal="center" vertical="center"/>
      <protection locked="0"/>
    </xf>
    <xf numFmtId="167" fontId="4" fillId="4" borderId="1" xfId="3" applyNumberFormat="1" applyFont="1" applyFill="1" applyBorder="1" applyAlignment="1" applyProtection="1">
      <alignment horizontal="center" vertical="center"/>
    </xf>
    <xf numFmtId="0" fontId="11" fillId="6" borderId="1" xfId="0" applyNumberFormat="1" applyFont="1" applyFill="1" applyBorder="1" applyAlignment="1" applyProtection="1">
      <alignment horizontal="center" vertical="center"/>
      <protection locked="0"/>
    </xf>
    <xf numFmtId="0" fontId="11" fillId="4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NumberFormat="1" applyFont="1" applyFill="1" applyBorder="1" applyAlignment="1" applyProtection="1">
      <alignment horizontal="center" vertical="center"/>
      <protection locked="0"/>
    </xf>
    <xf numFmtId="37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4" fillId="7" borderId="1" xfId="0" applyNumberFormat="1" applyFont="1" applyFill="1" applyBorder="1" applyAlignment="1" applyProtection="1">
      <alignment horizontal="center" vertical="center"/>
      <protection locked="0"/>
    </xf>
    <xf numFmtId="166" fontId="11" fillId="4" borderId="1" xfId="1" applyNumberFormat="1" applyFont="1" applyFill="1" applyBorder="1" applyAlignment="1" applyProtection="1">
      <alignment horizontal="center" vertical="center"/>
      <protection locked="0"/>
    </xf>
    <xf numFmtId="0" fontId="2" fillId="6" borderId="1" xfId="0" applyNumberFormat="1" applyFont="1" applyFill="1" applyBorder="1" applyAlignment="1" applyProtection="1">
      <alignment horizontal="center" vertical="center"/>
      <protection locked="0"/>
    </xf>
    <xf numFmtId="0" fontId="15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0" xfId="0" applyNumberFormat="1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165" fontId="11" fillId="3" borderId="1" xfId="0" applyNumberFormat="1" applyFont="1" applyFill="1" applyBorder="1" applyAlignment="1" applyProtection="1">
      <alignment horizontal="center" vertical="center"/>
      <protection locked="0"/>
    </xf>
    <xf numFmtId="166" fontId="14" fillId="3" borderId="1" xfId="0" applyNumberFormat="1" applyFont="1" applyFill="1" applyBorder="1" applyAlignment="1" applyProtection="1">
      <alignment horizontal="center" vertical="center"/>
      <protection locked="0"/>
    </xf>
    <xf numFmtId="164" fontId="14" fillId="3" borderId="1" xfId="0" applyNumberFormat="1" applyFont="1" applyFill="1" applyBorder="1" applyAlignment="1" applyProtection="1">
      <alignment horizontal="center" vertical="center"/>
      <protection locked="0"/>
    </xf>
    <xf numFmtId="0" fontId="15" fillId="3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1" xfId="0" applyNumberFormat="1" applyFont="1" applyFill="1" applyBorder="1" applyAlignment="1" applyProtection="1">
      <alignment horizontal="center" vertical="center"/>
      <protection locked="0"/>
    </xf>
    <xf numFmtId="168" fontId="14" fillId="3" borderId="1" xfId="0" applyNumberFormat="1" applyFont="1" applyFill="1" applyBorder="1" applyAlignment="1" applyProtection="1">
      <alignment horizontal="center" vertical="center"/>
      <protection locked="0"/>
    </xf>
    <xf numFmtId="169" fontId="14" fillId="3" borderId="1" xfId="0" applyNumberFormat="1" applyFont="1" applyFill="1" applyBorder="1" applyAlignment="1" applyProtection="1">
      <alignment horizontal="center" vertical="center"/>
      <protection locked="0"/>
    </xf>
    <xf numFmtId="43" fontId="14" fillId="3" borderId="1" xfId="0" applyNumberFormat="1" applyFont="1" applyFill="1" applyBorder="1" applyAlignment="1" applyProtection="1">
      <alignment horizontal="center" vertical="center"/>
      <protection locked="0"/>
    </xf>
    <xf numFmtId="0" fontId="14" fillId="4" borderId="1" xfId="0" applyNumberFormat="1" applyFont="1" applyFill="1" applyBorder="1" applyAlignment="1" applyProtection="1">
      <alignment horizontal="center" vertical="center"/>
      <protection locked="0"/>
    </xf>
    <xf numFmtId="167" fontId="11" fillId="2" borderId="0" xfId="0" applyNumberFormat="1" applyFont="1" applyFill="1" applyAlignment="1" applyProtection="1"/>
    <xf numFmtId="0" fontId="11" fillId="3" borderId="1" xfId="0" applyNumberFormat="1" applyFont="1" applyFill="1" applyBorder="1" applyAlignment="1" applyProtection="1">
      <alignment horizontal="left" vertical="center" wrapText="1"/>
      <protection locked="0"/>
    </xf>
    <xf numFmtId="164" fontId="14" fillId="3" borderId="1" xfId="0" applyNumberFormat="1" applyFont="1" applyFill="1" applyBorder="1" applyAlignment="1" applyProtection="1">
      <alignment horizontal="left" vertical="center" wrapText="1"/>
      <protection locked="0"/>
    </xf>
    <xf numFmtId="9" fontId="14" fillId="3" borderId="1" xfId="2" applyFont="1" applyFill="1" applyBorder="1" applyAlignment="1" applyProtection="1">
      <alignment horizontal="left" vertical="center" wrapText="1"/>
      <protection locked="0"/>
    </xf>
    <xf numFmtId="1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166" fontId="1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4" fillId="2" borderId="0" xfId="0" applyNumberFormat="1" applyFont="1" applyFill="1" applyBorder="1" applyAlignment="1" applyProtection="1">
      <alignment horizontal="left" vertical="center"/>
    </xf>
    <xf numFmtId="167" fontId="3" fillId="2" borderId="1" xfId="3" applyNumberFormat="1" applyFont="1" applyFill="1" applyBorder="1" applyAlignment="1" applyProtection="1">
      <alignment horizontal="right" vertical="center"/>
    </xf>
    <xf numFmtId="167" fontId="3" fillId="2" borderId="1" xfId="1" applyNumberFormat="1" applyFont="1" applyFill="1" applyBorder="1" applyAlignment="1" applyProtection="1">
      <alignment horizontal="right" vertical="center"/>
    </xf>
    <xf numFmtId="167" fontId="3" fillId="2" borderId="1" xfId="1" applyNumberFormat="1" applyFont="1" applyFill="1" applyBorder="1" applyAlignment="1" applyProtection="1">
      <alignment horizontal="right" vertical="center"/>
      <protection locked="0"/>
    </xf>
    <xf numFmtId="167" fontId="3" fillId="6" borderId="1" xfId="0" applyNumberFormat="1" applyFont="1" applyFill="1" applyBorder="1" applyAlignment="1" applyProtection="1">
      <alignment horizontal="right" vertical="center"/>
      <protection locked="0"/>
    </xf>
    <xf numFmtId="167" fontId="5" fillId="3" borderId="1" xfId="0" applyNumberFormat="1" applyFont="1" applyFill="1" applyBorder="1" applyAlignment="1" applyProtection="1">
      <alignment horizontal="right" vertical="center"/>
    </xf>
    <xf numFmtId="167" fontId="4" fillId="3" borderId="1" xfId="1" applyNumberFormat="1" applyFont="1" applyFill="1" applyBorder="1" applyAlignment="1" applyProtection="1">
      <alignment horizontal="right" vertical="center"/>
    </xf>
    <xf numFmtId="167" fontId="4" fillId="3" borderId="1" xfId="1" applyNumberFormat="1" applyFont="1" applyFill="1" applyBorder="1" applyAlignment="1" applyProtection="1">
      <alignment horizontal="right" vertical="center"/>
      <protection locked="0"/>
    </xf>
    <xf numFmtId="167" fontId="4" fillId="3" borderId="1" xfId="0" applyNumberFormat="1" applyFont="1" applyFill="1" applyBorder="1" applyAlignment="1" applyProtection="1">
      <alignment horizontal="right" vertical="center"/>
    </xf>
    <xf numFmtId="167" fontId="4" fillId="4" borderId="1" xfId="3" applyNumberFormat="1" applyFont="1" applyFill="1" applyBorder="1" applyAlignment="1" applyProtection="1">
      <alignment horizontal="right" vertical="center"/>
    </xf>
    <xf numFmtId="167" fontId="4" fillId="3" borderId="1" xfId="3" applyNumberFormat="1" applyFont="1" applyFill="1" applyBorder="1" applyAlignment="1" applyProtection="1">
      <alignment horizontal="right" vertical="center"/>
      <protection locked="0"/>
    </xf>
    <xf numFmtId="167" fontId="5" fillId="3" borderId="1" xfId="1" applyNumberFormat="1" applyFont="1" applyFill="1" applyBorder="1" applyAlignment="1" applyProtection="1">
      <alignment horizontal="right" vertical="center"/>
    </xf>
    <xf numFmtId="167" fontId="5" fillId="3" borderId="1" xfId="1" applyNumberFormat="1" applyFont="1" applyFill="1" applyBorder="1" applyAlignment="1" applyProtection="1">
      <alignment horizontal="right" vertical="center"/>
      <protection locked="0"/>
    </xf>
    <xf numFmtId="167" fontId="4" fillId="4" borderId="1" xfId="0" applyNumberFormat="1" applyFont="1" applyFill="1" applyBorder="1" applyAlignment="1" applyProtection="1">
      <alignment horizontal="right" vertical="center"/>
      <protection locked="0"/>
    </xf>
    <xf numFmtId="167" fontId="4" fillId="2" borderId="1" xfId="3" applyNumberFormat="1" applyFont="1" applyFill="1" applyBorder="1" applyAlignment="1" applyProtection="1">
      <alignment horizontal="right" vertical="center"/>
      <protection locked="0"/>
    </xf>
    <xf numFmtId="167" fontId="5" fillId="3" borderId="1" xfId="3" applyNumberFormat="1" applyFont="1" applyFill="1" applyBorder="1" applyAlignment="1" applyProtection="1">
      <alignment horizontal="right" vertical="center"/>
      <protection locked="0"/>
    </xf>
    <xf numFmtId="167" fontId="5" fillId="2" borderId="1" xfId="1" applyNumberFormat="1" applyFont="1" applyFill="1" applyBorder="1" applyAlignment="1" applyProtection="1">
      <alignment horizontal="right" vertical="center"/>
    </xf>
    <xf numFmtId="167" fontId="5" fillId="2" borderId="1" xfId="1" applyNumberFormat="1" applyFont="1" applyFill="1" applyBorder="1" applyAlignment="1" applyProtection="1">
      <alignment horizontal="right" vertical="center"/>
      <protection locked="0"/>
    </xf>
    <xf numFmtId="167" fontId="4" fillId="2" borderId="1" xfId="0" applyNumberFormat="1" applyFont="1" applyFill="1" applyBorder="1" applyAlignment="1" applyProtection="1">
      <alignment horizontal="right" vertical="center"/>
    </xf>
    <xf numFmtId="167" fontId="5" fillId="3" borderId="1" xfId="3" applyNumberFormat="1" applyFont="1" applyFill="1" applyBorder="1" applyAlignment="1" applyProtection="1">
      <alignment horizontal="right" vertical="center"/>
    </xf>
    <xf numFmtId="167" fontId="5" fillId="2" borderId="1" xfId="0" applyNumberFormat="1" applyFont="1" applyFill="1" applyBorder="1" applyAlignment="1" applyProtection="1">
      <alignment horizontal="right" vertical="center"/>
    </xf>
    <xf numFmtId="167" fontId="4" fillId="2" borderId="1" xfId="1" applyNumberFormat="1" applyFont="1" applyFill="1" applyBorder="1" applyAlignment="1" applyProtection="1">
      <alignment horizontal="right" vertical="center"/>
    </xf>
    <xf numFmtId="167" fontId="4" fillId="3" borderId="1" xfId="3" applyNumberFormat="1" applyFont="1" applyFill="1" applyBorder="1" applyAlignment="1" applyProtection="1">
      <alignment horizontal="right" vertical="center"/>
    </xf>
    <xf numFmtId="167" fontId="4" fillId="4" borderId="1" xfId="3" applyNumberFormat="1" applyFont="1" applyFill="1" applyBorder="1" applyAlignment="1" applyProtection="1">
      <alignment horizontal="right" vertical="center"/>
      <protection locked="0"/>
    </xf>
    <xf numFmtId="167" fontId="5" fillId="4" borderId="1" xfId="1" applyNumberFormat="1" applyFont="1" applyFill="1" applyBorder="1" applyAlignment="1" applyProtection="1">
      <alignment horizontal="right" vertical="center"/>
      <protection locked="0"/>
    </xf>
    <xf numFmtId="167" fontId="4" fillId="6" borderId="1" xfId="1" applyNumberFormat="1" applyFont="1" applyFill="1" applyBorder="1" applyAlignment="1" applyProtection="1">
      <alignment horizontal="right" vertical="center"/>
    </xf>
    <xf numFmtId="167" fontId="5" fillId="6" borderId="1" xfId="3" applyNumberFormat="1" applyFont="1" applyFill="1" applyBorder="1" applyAlignment="1" applyProtection="1">
      <alignment horizontal="right" vertical="center"/>
      <protection locked="0"/>
    </xf>
    <xf numFmtId="167" fontId="5" fillId="6" borderId="1" xfId="1" applyNumberFormat="1" applyFont="1" applyFill="1" applyBorder="1" applyAlignment="1" applyProtection="1">
      <alignment horizontal="right" vertical="center"/>
      <protection locked="0"/>
    </xf>
    <xf numFmtId="167" fontId="5" fillId="4" borderId="1" xfId="0" applyNumberFormat="1" applyFont="1" applyFill="1" applyBorder="1" applyAlignment="1" applyProtection="1">
      <alignment horizontal="right" vertical="center"/>
      <protection locked="0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167" fontId="4" fillId="2" borderId="1" xfId="5" applyNumberFormat="1" applyFont="1" applyFill="1" applyBorder="1" applyAlignment="1" applyProtection="1">
      <alignment horizontal="right" vertical="center"/>
    </xf>
    <xf numFmtId="167" fontId="5" fillId="4" borderId="1" xfId="0" applyNumberFormat="1" applyFont="1" applyFill="1" applyBorder="1" applyAlignment="1" applyProtection="1">
      <alignment horizontal="right" vertical="center"/>
    </xf>
    <xf numFmtId="167" fontId="4" fillId="5" borderId="1" xfId="1" applyNumberFormat="1" applyFont="1" applyFill="1" applyBorder="1" applyAlignment="1" applyProtection="1">
      <alignment horizontal="right" vertical="center"/>
      <protection locked="0"/>
    </xf>
    <xf numFmtId="167" fontId="7" fillId="2" borderId="1" xfId="3" applyNumberFormat="1" applyFont="1" applyFill="1" applyBorder="1" applyAlignment="1" applyProtection="1">
      <alignment horizontal="right" vertical="center"/>
      <protection locked="0"/>
    </xf>
    <xf numFmtId="167" fontId="5" fillId="2" borderId="1" xfId="3" applyNumberFormat="1" applyFont="1" applyFill="1" applyBorder="1" applyAlignment="1" applyProtection="1">
      <alignment horizontal="right" vertical="center"/>
      <protection locked="0"/>
    </xf>
    <xf numFmtId="167" fontId="4" fillId="2" borderId="1" xfId="1" applyNumberFormat="1" applyFont="1" applyFill="1" applyBorder="1" applyAlignment="1" applyProtection="1">
      <alignment horizontal="right" vertical="center"/>
      <protection locked="0"/>
    </xf>
    <xf numFmtId="167" fontId="4" fillId="6" borderId="1" xfId="0" applyNumberFormat="1" applyFont="1" applyFill="1" applyBorder="1" applyAlignment="1" applyProtection="1">
      <alignment horizontal="right" vertical="center"/>
    </xf>
    <xf numFmtId="167" fontId="4" fillId="2" borderId="1" xfId="3" applyNumberFormat="1" applyFont="1" applyFill="1" applyBorder="1" applyAlignment="1" applyProtection="1">
      <alignment horizontal="right" vertical="center"/>
    </xf>
    <xf numFmtId="166" fontId="4" fillId="4" borderId="1" xfId="1" applyNumberFormat="1" applyFont="1" applyFill="1" applyBorder="1" applyAlignment="1" applyProtection="1">
      <alignment horizontal="right" vertical="center"/>
      <protection locked="0"/>
    </xf>
    <xf numFmtId="167" fontId="7" fillId="2" borderId="1" xfId="0" applyNumberFormat="1" applyFont="1" applyFill="1" applyBorder="1" applyAlignment="1" applyProtection="1">
      <alignment horizontal="right" vertical="center"/>
      <protection locked="0"/>
    </xf>
    <xf numFmtId="167" fontId="7" fillId="2" borderId="1" xfId="1" applyNumberFormat="1" applyFont="1" applyFill="1" applyBorder="1" applyAlignment="1" applyProtection="1">
      <alignment horizontal="right" vertical="center"/>
      <protection locked="0"/>
    </xf>
    <xf numFmtId="167" fontId="7" fillId="2" borderId="1" xfId="1" applyNumberFormat="1" applyFont="1" applyFill="1" applyBorder="1" applyAlignment="1" applyProtection="1">
      <alignment horizontal="right" vertical="center"/>
    </xf>
    <xf numFmtId="167" fontId="4" fillId="3" borderId="1" xfId="0" applyNumberFormat="1" applyFont="1" applyFill="1" applyBorder="1" applyAlignment="1" applyProtection="1">
      <alignment horizontal="right" vertical="center"/>
      <protection locked="0"/>
    </xf>
    <xf numFmtId="167" fontId="6" fillId="3" borderId="1" xfId="0" applyNumberFormat="1" applyFont="1" applyFill="1" applyBorder="1" applyAlignment="1" applyProtection="1">
      <alignment horizontal="right" vertical="center"/>
    </xf>
    <xf numFmtId="167" fontId="5" fillId="4" borderId="1" xfId="1" applyNumberFormat="1" applyFont="1" applyFill="1" applyBorder="1" applyAlignment="1" applyProtection="1">
      <alignment horizontal="right" vertical="center"/>
    </xf>
    <xf numFmtId="167" fontId="5" fillId="2" borderId="1" xfId="3" applyNumberFormat="1" applyFont="1" applyFill="1" applyBorder="1" applyAlignment="1" applyProtection="1">
      <alignment horizontal="right" vertical="center"/>
    </xf>
    <xf numFmtId="167" fontId="11" fillId="2" borderId="0" xfId="0" applyNumberFormat="1" applyFont="1" applyFill="1" applyBorder="1" applyAlignment="1" applyProtection="1"/>
    <xf numFmtId="0" fontId="14" fillId="8" borderId="1" xfId="0" applyNumberFormat="1" applyFont="1" applyFill="1" applyBorder="1" applyAlignment="1" applyProtection="1">
      <alignment horizontal="center" vertical="center"/>
      <protection locked="0"/>
    </xf>
    <xf numFmtId="0" fontId="14" fillId="9" borderId="1" xfId="0" applyNumberFormat="1" applyFont="1" applyFill="1" applyBorder="1" applyAlignment="1" applyProtection="1">
      <alignment horizontal="left" vertical="center" wrapText="1"/>
      <protection locked="0"/>
    </xf>
    <xf numFmtId="43" fontId="16" fillId="2" borderId="0" xfId="0" applyNumberFormat="1" applyFont="1" applyFill="1" applyBorder="1" applyAlignment="1" applyProtection="1">
      <alignment horizontal="right" vertical="top"/>
    </xf>
    <xf numFmtId="167" fontId="14" fillId="2" borderId="0" xfId="0" applyNumberFormat="1" applyFont="1" applyFill="1" applyBorder="1" applyAlignment="1" applyProtection="1"/>
    <xf numFmtId="167" fontId="4" fillId="2" borderId="0" xfId="1" applyNumberFormat="1" applyFont="1" applyFill="1" applyBorder="1" applyAlignment="1" applyProtection="1">
      <alignment horizontal="right" vertical="center"/>
      <protection locked="0"/>
    </xf>
    <xf numFmtId="170" fontId="11" fillId="2" borderId="0" xfId="0" applyNumberFormat="1" applyFont="1" applyFill="1" applyBorder="1" applyAlignment="1" applyProtection="1"/>
    <xf numFmtId="170" fontId="14" fillId="2" borderId="0" xfId="0" applyNumberFormat="1" applyFont="1" applyFill="1" applyBorder="1" applyAlignment="1" applyProtection="1"/>
    <xf numFmtId="0" fontId="11" fillId="2" borderId="0" xfId="0" applyNumberFormat="1" applyFont="1" applyFill="1" applyBorder="1" applyAlignment="1" applyProtection="1">
      <alignment horizontal="center" vertical="top"/>
      <protection locked="0"/>
    </xf>
  </cellXfs>
  <cellStyles count="9">
    <cellStyle name="Comma" xfId="1" builtinId="3"/>
    <cellStyle name="Comma 2 2" xfId="7"/>
    <cellStyle name="Comma 2 6" xfId="3"/>
    <cellStyle name="Normal" xfId="0" builtinId="0"/>
    <cellStyle name="Normal 2 2" xfId="4"/>
    <cellStyle name="Normal 2 3 2" xfId="5"/>
    <cellStyle name="Normal 2 5" xfId="6"/>
    <cellStyle name="Normal 7" xfId="8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635000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1282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257175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904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3</xdr:row>
      <xdr:rowOff>66675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181475" cy="7143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01"/>
  <sheetViews>
    <sheetView tabSelected="1" zoomScaleNormal="100" workbookViewId="0">
      <pane xSplit="3" ySplit="4" topLeftCell="D5" activePane="bottomRight" state="frozen"/>
      <selection activeCell="D1" sqref="D1"/>
      <selection pane="topRight" activeCell="Y1" sqref="Y1"/>
      <selection pane="bottomLeft" activeCell="D6" sqref="D6"/>
      <selection pane="bottomRight" activeCell="F106" sqref="F106"/>
    </sheetView>
  </sheetViews>
  <sheetFormatPr defaultColWidth="9.140625" defaultRowHeight="17.25" x14ac:dyDescent="0.3"/>
  <cols>
    <col min="1" max="1" width="7.42578125" style="49" customWidth="1"/>
    <col min="2" max="2" width="8.7109375" style="49" bestFit="1" customWidth="1"/>
    <col min="3" max="3" width="58.85546875" style="33" customWidth="1"/>
    <col min="4" max="4" width="16.85546875" style="32" customWidth="1"/>
    <col min="5" max="5" width="19.140625" style="34" customWidth="1"/>
    <col min="6" max="6" width="21.28515625" style="35" customWidth="1"/>
    <col min="7" max="7" width="12.28515625" style="9" bestFit="1" customWidth="1"/>
    <col min="8" max="8" width="14.7109375" style="9" bestFit="1" customWidth="1"/>
    <col min="9" max="9" width="13.7109375" style="9" bestFit="1" customWidth="1"/>
    <col min="10" max="10" width="13.5703125" style="9" bestFit="1" customWidth="1"/>
    <col min="11" max="16384" width="9.140625" style="9"/>
  </cols>
  <sheetData>
    <row r="1" spans="1:10" x14ac:dyDescent="0.3">
      <c r="A1" s="42"/>
      <c r="B1" s="42"/>
      <c r="C1" s="5"/>
      <c r="D1" s="6"/>
      <c r="E1" s="7"/>
      <c r="F1" s="8" t="s">
        <v>1359</v>
      </c>
    </row>
    <row r="2" spans="1:10" x14ac:dyDescent="0.3">
      <c r="A2" s="119" t="s">
        <v>1360</v>
      </c>
      <c r="B2" s="119"/>
      <c r="C2" s="119"/>
      <c r="D2" s="119"/>
      <c r="E2" s="119"/>
      <c r="F2" s="119"/>
    </row>
    <row r="3" spans="1:10" x14ac:dyDescent="0.3">
      <c r="B3" s="42"/>
      <c r="C3" s="10"/>
      <c r="D3" s="11"/>
      <c r="E3" s="11"/>
      <c r="F3" s="114" t="s">
        <v>1453</v>
      </c>
    </row>
    <row r="4" spans="1:10" ht="69" x14ac:dyDescent="0.3">
      <c r="A4" s="50"/>
      <c r="B4" s="43"/>
      <c r="C4" s="12" t="s">
        <v>0</v>
      </c>
      <c r="D4" s="13" t="s">
        <v>1361</v>
      </c>
      <c r="E4" s="13" t="s">
        <v>1</v>
      </c>
      <c r="F4" s="14" t="s">
        <v>1362</v>
      </c>
      <c r="I4" s="116"/>
    </row>
    <row r="5" spans="1:10" x14ac:dyDescent="0.3">
      <c r="A5" s="50"/>
      <c r="B5" s="43"/>
      <c r="C5" s="12"/>
      <c r="D5" s="13"/>
      <c r="E5" s="13"/>
      <c r="F5" s="14"/>
      <c r="I5" s="59"/>
    </row>
    <row r="6" spans="1:10" s="17" customFormat="1" ht="16.5" customHeight="1" x14ac:dyDescent="0.3">
      <c r="A6" s="15"/>
      <c r="B6" s="40"/>
      <c r="C6" s="16" t="s">
        <v>2</v>
      </c>
      <c r="D6" s="66">
        <f>D7+D12+D22+D98+D103+D128+D1292+D1237+D137+D324+D394+D434+D535+D552+D596+D839+D860+D995+D1028+D1051+D1077+D1090+D1097+D1106+D1110+D1123+D1128+D1144+D1160+D1181+D1190+D1195+D1203+D1207+D1217+D1227+D1232+D1243+D1247+D1250+D1253+D1256+D1260+D1265+D1270+D1274+D1279+D1284</f>
        <v>2004300990.4000001</v>
      </c>
      <c r="E6" s="67">
        <f>E7+E12+E22+E98+E103+E128+E1292+E1237+E137+E324+E394+E434+E535+E552+E596+E839+E860+E995+E1028+E1051+E1077+E1090+E1097+E1106+E1110+E1123+E1128+E1144+E1160+E1181+E1190+E1195+E1203+E1207+E1217+E1227+E1232+E1243+E1247+E1250+E1253+E1256+E1260+E1265+E1270+E1274+E1279+E1284</f>
        <v>2184040185.0792937</v>
      </c>
      <c r="F6" s="68">
        <f>F7+F12+F22+F98+F103+F128+F1292+F1237+F137+F324+F394+F434+F535+F552+F596+F839+F860+F995+F1028+F1051+F1077+F1090+F1097+F1106+F1110+F1123+F1128+F1144+F1160+F1181+F1190+F1195+F1203+F1207+F1217+F1227+F1232+F1243+F1247+F1250+F1253+F1256+F1260+F1265+F1270+F1274+F1279+F1284</f>
        <v>2590973151.3883419</v>
      </c>
      <c r="H6" s="111"/>
      <c r="I6" s="111"/>
      <c r="J6" s="111"/>
    </row>
    <row r="7" spans="1:10" s="17" customFormat="1" x14ac:dyDescent="0.3">
      <c r="A7" s="40" t="s">
        <v>3</v>
      </c>
      <c r="B7" s="40"/>
      <c r="C7" s="23" t="s">
        <v>4</v>
      </c>
      <c r="D7" s="3">
        <f t="shared" ref="D7:F7" si="0">D8+D11</f>
        <v>1476241.9200000002</v>
      </c>
      <c r="E7" s="3">
        <f t="shared" si="0"/>
        <v>1602526.9866652372</v>
      </c>
      <c r="F7" s="69">
        <f t="shared" si="0"/>
        <v>1686361.2999762509</v>
      </c>
    </row>
    <row r="8" spans="1:10" s="17" customFormat="1" ht="34.5" x14ac:dyDescent="0.3">
      <c r="A8" s="41" t="s">
        <v>5</v>
      </c>
      <c r="B8" s="41"/>
      <c r="C8" s="24" t="s">
        <v>6</v>
      </c>
      <c r="D8" s="1">
        <f t="shared" ref="D8:F8" si="1">SUM(D9:D10)</f>
        <v>1476191.9200000002</v>
      </c>
      <c r="E8" s="2">
        <f t="shared" si="1"/>
        <v>1602526.9866652372</v>
      </c>
      <c r="F8" s="4">
        <f t="shared" si="1"/>
        <v>1686361.2999762509</v>
      </c>
    </row>
    <row r="9" spans="1:10" s="18" customFormat="1" ht="34.5" x14ac:dyDescent="0.3">
      <c r="A9" s="36"/>
      <c r="B9" s="36" t="s">
        <v>7</v>
      </c>
      <c r="C9" s="19" t="s">
        <v>8</v>
      </c>
      <c r="D9" s="70">
        <v>1451402.11</v>
      </c>
      <c r="E9" s="71">
        <v>1598764.4866652372</v>
      </c>
      <c r="F9" s="72">
        <v>1682598.7999762509</v>
      </c>
    </row>
    <row r="10" spans="1:10" s="18" customFormat="1" ht="34.5" x14ac:dyDescent="0.3">
      <c r="A10" s="36"/>
      <c r="B10" s="36">
        <v>31001</v>
      </c>
      <c r="C10" s="19" t="s">
        <v>9</v>
      </c>
      <c r="D10" s="70">
        <v>24789.81</v>
      </c>
      <c r="E10" s="71">
        <v>3762.5</v>
      </c>
      <c r="F10" s="72">
        <v>3762.5</v>
      </c>
    </row>
    <row r="11" spans="1:10" s="17" customFormat="1" x14ac:dyDescent="0.3">
      <c r="A11" s="15"/>
      <c r="B11" s="38"/>
      <c r="C11" s="60" t="s">
        <v>166</v>
      </c>
      <c r="D11" s="73">
        <v>50</v>
      </c>
      <c r="E11" s="71">
        <v>0</v>
      </c>
      <c r="F11" s="72">
        <v>0</v>
      </c>
    </row>
    <row r="12" spans="1:10" s="17" customFormat="1" x14ac:dyDescent="0.3">
      <c r="A12" s="40" t="s">
        <v>3</v>
      </c>
      <c r="B12" s="40"/>
      <c r="C12" s="23" t="s">
        <v>10</v>
      </c>
      <c r="D12" s="3">
        <f>D13+D21</f>
        <v>5400468.7699999996</v>
      </c>
      <c r="E12" s="3">
        <f>E13+E21</f>
        <v>6262035.2000000002</v>
      </c>
      <c r="F12" s="69">
        <f>F13+F21</f>
        <v>7067172.5723473523</v>
      </c>
    </row>
    <row r="13" spans="1:10" s="17" customFormat="1" ht="34.5" x14ac:dyDescent="0.3">
      <c r="A13" s="41" t="s">
        <v>11</v>
      </c>
      <c r="B13" s="41"/>
      <c r="C13" s="24" t="s">
        <v>12</v>
      </c>
      <c r="D13" s="74">
        <f>SUM(D14:D20)</f>
        <v>5310468.7699999996</v>
      </c>
      <c r="E13" s="2">
        <f>SUM(E14:E20)</f>
        <v>6262035.2000000002</v>
      </c>
      <c r="F13" s="4">
        <f>SUM(F14:F20)</f>
        <v>7067172.5723473523</v>
      </c>
    </row>
    <row r="14" spans="1:10" s="18" customFormat="1" ht="51.75" x14ac:dyDescent="0.3">
      <c r="A14" s="36"/>
      <c r="B14" s="36">
        <v>11001</v>
      </c>
      <c r="C14" s="19" t="s">
        <v>13</v>
      </c>
      <c r="D14" s="70">
        <v>4971954.0199999996</v>
      </c>
      <c r="E14" s="71">
        <v>5488263.7999999998</v>
      </c>
      <c r="F14" s="75">
        <v>6109917.0723473513</v>
      </c>
    </row>
    <row r="15" spans="1:10" s="18" customFormat="1" ht="34.5" x14ac:dyDescent="0.3">
      <c r="A15" s="36"/>
      <c r="B15" s="36" t="s">
        <v>14</v>
      </c>
      <c r="C15" s="19" t="s">
        <v>15</v>
      </c>
      <c r="D15" s="70">
        <v>360</v>
      </c>
      <c r="E15" s="76">
        <v>1260.0999999999999</v>
      </c>
      <c r="F15" s="77">
        <v>1292.9000000000001</v>
      </c>
    </row>
    <row r="16" spans="1:10" s="18" customFormat="1" ht="34.5" x14ac:dyDescent="0.3">
      <c r="A16" s="36"/>
      <c r="B16" s="36" t="s">
        <v>16</v>
      </c>
      <c r="C16" s="19" t="s">
        <v>1454</v>
      </c>
      <c r="D16" s="70"/>
      <c r="E16" s="76"/>
      <c r="F16" s="77">
        <v>60015</v>
      </c>
    </row>
    <row r="17" spans="1:6" s="18" customFormat="1" ht="51.75" x14ac:dyDescent="0.3">
      <c r="A17" s="36"/>
      <c r="B17" s="36" t="s">
        <v>17</v>
      </c>
      <c r="C17" s="19" t="s">
        <v>18</v>
      </c>
      <c r="D17" s="70">
        <v>181884.03</v>
      </c>
      <c r="E17" s="71">
        <v>176002.9</v>
      </c>
      <c r="F17" s="77">
        <v>154825.5</v>
      </c>
    </row>
    <row r="18" spans="1:6" s="18" customFormat="1" ht="34.5" x14ac:dyDescent="0.3">
      <c r="A18" s="36"/>
      <c r="B18" s="36">
        <v>12002</v>
      </c>
      <c r="C18" s="19" t="s">
        <v>19</v>
      </c>
      <c r="D18" s="70">
        <v>0</v>
      </c>
      <c r="E18" s="71">
        <v>523608.4</v>
      </c>
      <c r="F18" s="72">
        <v>520733.7</v>
      </c>
    </row>
    <row r="19" spans="1:6" s="18" customFormat="1" ht="34.5" x14ac:dyDescent="0.3">
      <c r="A19" s="36"/>
      <c r="B19" s="36" t="s">
        <v>20</v>
      </c>
      <c r="C19" s="19" t="s">
        <v>21</v>
      </c>
      <c r="D19" s="70">
        <v>35692.47</v>
      </c>
      <c r="E19" s="71">
        <v>72900</v>
      </c>
      <c r="F19" s="71">
        <v>127375</v>
      </c>
    </row>
    <row r="20" spans="1:6" s="18" customFormat="1" ht="34.5" x14ac:dyDescent="0.3">
      <c r="A20" s="36"/>
      <c r="B20" s="36">
        <v>31003</v>
      </c>
      <c r="C20" s="19" t="s">
        <v>22</v>
      </c>
      <c r="D20" s="70">
        <v>120578.25</v>
      </c>
      <c r="E20" s="71">
        <v>0</v>
      </c>
      <c r="F20" s="75">
        <v>93013.4</v>
      </c>
    </row>
    <row r="21" spans="1:6" s="18" customFormat="1" x14ac:dyDescent="0.3">
      <c r="A21" s="15"/>
      <c r="B21" s="38"/>
      <c r="C21" s="60" t="s">
        <v>166</v>
      </c>
      <c r="D21" s="70">
        <v>90000</v>
      </c>
      <c r="E21" s="71">
        <v>0</v>
      </c>
      <c r="F21" s="72">
        <v>0</v>
      </c>
    </row>
    <row r="22" spans="1:6" s="17" customFormat="1" x14ac:dyDescent="0.3">
      <c r="A22" s="40" t="s">
        <v>3</v>
      </c>
      <c r="B22" s="40"/>
      <c r="C22" s="23" t="s">
        <v>23</v>
      </c>
      <c r="D22" s="3">
        <f>D23+D28+D34+D39+D41+D54+D63+D85+D88+D91+D94+D97</f>
        <v>24084218.309999999</v>
      </c>
      <c r="E22" s="3">
        <f t="shared" ref="E22:F22" si="2">E23+E28+E34+E39+E41+E54+E63+E85+E88+E91+E94+E97</f>
        <v>19539583.826709233</v>
      </c>
      <c r="F22" s="3">
        <f t="shared" si="2"/>
        <v>19846097.91243314</v>
      </c>
    </row>
    <row r="23" spans="1:6" s="17" customFormat="1" x14ac:dyDescent="0.3">
      <c r="A23" s="41" t="s">
        <v>24</v>
      </c>
      <c r="B23" s="41"/>
      <c r="C23" s="24" t="s">
        <v>25</v>
      </c>
      <c r="D23" s="1">
        <f>SUM(D24:D27)</f>
        <v>3396601.13</v>
      </c>
      <c r="E23" s="2">
        <f>SUM(E24:E27)</f>
        <v>2954789</v>
      </c>
      <c r="F23" s="4">
        <f>SUM(F24:F27)</f>
        <v>748326.10000000009</v>
      </c>
    </row>
    <row r="24" spans="1:6" s="18" customFormat="1" ht="51.75" x14ac:dyDescent="0.3">
      <c r="A24" s="36"/>
      <c r="B24" s="36" t="s">
        <v>7</v>
      </c>
      <c r="C24" s="19" t="s">
        <v>26</v>
      </c>
      <c r="D24" s="70">
        <v>165806.07</v>
      </c>
      <c r="E24" s="76">
        <v>307918.90000000002</v>
      </c>
      <c r="F24" s="77">
        <v>0</v>
      </c>
    </row>
    <row r="25" spans="1:6" s="18" customFormat="1" ht="69" x14ac:dyDescent="0.3">
      <c r="A25" s="36"/>
      <c r="B25" s="36">
        <v>11004</v>
      </c>
      <c r="C25" s="19" t="s">
        <v>27</v>
      </c>
      <c r="D25" s="70">
        <v>0</v>
      </c>
      <c r="E25" s="71">
        <v>0</v>
      </c>
      <c r="F25" s="75">
        <v>204199.7</v>
      </c>
    </row>
    <row r="26" spans="1:6" s="18" customFormat="1" ht="86.25" x14ac:dyDescent="0.3">
      <c r="A26" s="36"/>
      <c r="B26" s="36">
        <v>32001</v>
      </c>
      <c r="C26" s="19" t="s">
        <v>28</v>
      </c>
      <c r="D26" s="70">
        <v>3230795.06</v>
      </c>
      <c r="E26" s="76">
        <v>2646870.1</v>
      </c>
      <c r="F26" s="77">
        <v>0</v>
      </c>
    </row>
    <row r="27" spans="1:6" s="18" customFormat="1" ht="86.25" x14ac:dyDescent="0.3">
      <c r="A27" s="36"/>
      <c r="B27" s="36">
        <v>32003</v>
      </c>
      <c r="C27" s="19" t="s">
        <v>29</v>
      </c>
      <c r="D27" s="70">
        <v>0</v>
      </c>
      <c r="E27" s="76">
        <v>0</v>
      </c>
      <c r="F27" s="75">
        <v>544126.4</v>
      </c>
    </row>
    <row r="28" spans="1:6" s="17" customFormat="1" ht="34.5" x14ac:dyDescent="0.3">
      <c r="A28" s="41" t="s">
        <v>32</v>
      </c>
      <c r="B28" s="41"/>
      <c r="C28" s="24" t="s">
        <v>1392</v>
      </c>
      <c r="D28" s="1">
        <f>SUM(D29:D33)</f>
        <v>196665</v>
      </c>
      <c r="E28" s="1">
        <f>SUM(E29:E33)</f>
        <v>73813</v>
      </c>
      <c r="F28" s="78">
        <f>SUM(F29:F33)</f>
        <v>70941</v>
      </c>
    </row>
    <row r="29" spans="1:6" s="18" customFormat="1" ht="51.75" x14ac:dyDescent="0.3">
      <c r="A29" s="36"/>
      <c r="B29" s="36" t="s">
        <v>14</v>
      </c>
      <c r="C29" s="19" t="s">
        <v>33</v>
      </c>
      <c r="D29" s="70">
        <v>1629.8</v>
      </c>
      <c r="E29" s="71">
        <v>12000</v>
      </c>
      <c r="F29" s="72">
        <v>12000</v>
      </c>
    </row>
    <row r="30" spans="1:6" s="20" customFormat="1" ht="34.5" x14ac:dyDescent="0.3">
      <c r="A30" s="36"/>
      <c r="B30" s="36">
        <v>11003</v>
      </c>
      <c r="C30" s="19" t="s">
        <v>34</v>
      </c>
      <c r="D30" s="70">
        <v>53941</v>
      </c>
      <c r="E30" s="71">
        <v>41813</v>
      </c>
      <c r="F30" s="79">
        <v>38941</v>
      </c>
    </row>
    <row r="31" spans="1:6" s="20" customFormat="1" ht="51.75" x14ac:dyDescent="0.3">
      <c r="A31" s="36"/>
      <c r="B31" s="36" t="s">
        <v>17</v>
      </c>
      <c r="C31" s="19" t="s">
        <v>35</v>
      </c>
      <c r="D31" s="70">
        <v>19329.099999999999</v>
      </c>
      <c r="E31" s="71">
        <v>20000</v>
      </c>
      <c r="F31" s="79">
        <v>20000</v>
      </c>
    </row>
    <row r="32" spans="1:6" s="18" customFormat="1" ht="34.5" x14ac:dyDescent="0.3">
      <c r="A32" s="36"/>
      <c r="B32" s="36" t="s">
        <v>36</v>
      </c>
      <c r="C32" s="19" t="s">
        <v>19</v>
      </c>
      <c r="D32" s="70">
        <v>103765.1</v>
      </c>
      <c r="E32" s="71">
        <v>0</v>
      </c>
      <c r="F32" s="72">
        <v>0</v>
      </c>
    </row>
    <row r="33" spans="1:6" s="18" customFormat="1" ht="34.5" x14ac:dyDescent="0.3">
      <c r="A33" s="36"/>
      <c r="B33" s="36">
        <v>12003</v>
      </c>
      <c r="C33" s="19" t="s">
        <v>37</v>
      </c>
      <c r="D33" s="70">
        <v>18000</v>
      </c>
      <c r="E33" s="71">
        <v>0</v>
      </c>
      <c r="F33" s="72">
        <v>0</v>
      </c>
    </row>
    <row r="34" spans="1:6" s="17" customFormat="1" x14ac:dyDescent="0.3">
      <c r="A34" s="41" t="s">
        <v>38</v>
      </c>
      <c r="B34" s="41"/>
      <c r="C34" s="24" t="s">
        <v>39</v>
      </c>
      <c r="D34" s="1">
        <f t="shared" ref="D34:F34" si="3">SUM(D35:D38)</f>
        <v>919471.41</v>
      </c>
      <c r="E34" s="2">
        <f t="shared" si="3"/>
        <v>860658.20000000007</v>
      </c>
      <c r="F34" s="4">
        <f t="shared" si="3"/>
        <v>1077969.6000000001</v>
      </c>
    </row>
    <row r="35" spans="1:6" s="20" customFormat="1" ht="34.5" x14ac:dyDescent="0.3">
      <c r="A35" s="36"/>
      <c r="B35" s="36" t="s">
        <v>7</v>
      </c>
      <c r="C35" s="19" t="s">
        <v>40</v>
      </c>
      <c r="D35" s="70">
        <v>564320.80000000005</v>
      </c>
      <c r="E35" s="71">
        <v>444810.8</v>
      </c>
      <c r="F35" s="79">
        <v>511763.1</v>
      </c>
    </row>
    <row r="36" spans="1:6" s="20" customFormat="1" x14ac:dyDescent="0.3">
      <c r="A36" s="36"/>
      <c r="B36" s="36" t="s">
        <v>14</v>
      </c>
      <c r="C36" s="19" t="s">
        <v>41</v>
      </c>
      <c r="D36" s="70">
        <v>75662.45</v>
      </c>
      <c r="E36" s="71">
        <v>84069.5</v>
      </c>
      <c r="F36" s="79">
        <v>109998.7</v>
      </c>
    </row>
    <row r="37" spans="1:6" s="20" customFormat="1" ht="34.5" x14ac:dyDescent="0.3">
      <c r="A37" s="36"/>
      <c r="B37" s="36" t="s">
        <v>42</v>
      </c>
      <c r="C37" s="19" t="s">
        <v>43</v>
      </c>
      <c r="D37" s="70">
        <v>88368.66</v>
      </c>
      <c r="E37" s="71">
        <v>98187.4</v>
      </c>
      <c r="F37" s="79">
        <v>199258.2</v>
      </c>
    </row>
    <row r="38" spans="1:6" s="20" customFormat="1" ht="34.5" x14ac:dyDescent="0.3">
      <c r="A38" s="36"/>
      <c r="B38" s="36">
        <v>12001</v>
      </c>
      <c r="C38" s="19" t="s">
        <v>44</v>
      </c>
      <c r="D38" s="70">
        <v>191119.5</v>
      </c>
      <c r="E38" s="71">
        <v>233590.5</v>
      </c>
      <c r="F38" s="79">
        <v>256949.6</v>
      </c>
    </row>
    <row r="39" spans="1:6" s="17" customFormat="1" ht="34.5" x14ac:dyDescent="0.3">
      <c r="A39" s="41" t="s">
        <v>45</v>
      </c>
      <c r="B39" s="41"/>
      <c r="C39" s="24" t="s">
        <v>46</v>
      </c>
      <c r="D39" s="1">
        <f t="shared" ref="D39:F39" si="4">SUM(D40)</f>
        <v>2796.64</v>
      </c>
      <c r="E39" s="2">
        <f t="shared" si="4"/>
        <v>16184</v>
      </c>
      <c r="F39" s="4">
        <f t="shared" si="4"/>
        <v>10023.200000000001</v>
      </c>
    </row>
    <row r="40" spans="1:6" s="18" customFormat="1" ht="34.5" x14ac:dyDescent="0.3">
      <c r="A40" s="36"/>
      <c r="B40" s="36" t="s">
        <v>7</v>
      </c>
      <c r="C40" s="19" t="s">
        <v>47</v>
      </c>
      <c r="D40" s="70">
        <v>2796.64</v>
      </c>
      <c r="E40" s="71">
        <v>16184</v>
      </c>
      <c r="F40" s="72">
        <v>10023.200000000001</v>
      </c>
    </row>
    <row r="41" spans="1:6" s="17" customFormat="1" ht="34.5" x14ac:dyDescent="0.3">
      <c r="A41" s="41" t="s">
        <v>48</v>
      </c>
      <c r="B41" s="41"/>
      <c r="C41" s="24" t="s">
        <v>49</v>
      </c>
      <c r="D41" s="1">
        <f t="shared" ref="D41:F41" si="5">SUM(D42:D53)</f>
        <v>11002651.67</v>
      </c>
      <c r="E41" s="2">
        <f t="shared" si="5"/>
        <v>8214440.0118602524</v>
      </c>
      <c r="F41" s="4">
        <f t="shared" si="5"/>
        <v>8214431.5550392121</v>
      </c>
    </row>
    <row r="42" spans="1:6" s="18" customFormat="1" x14ac:dyDescent="0.3">
      <c r="A42" s="36"/>
      <c r="B42" s="36" t="s">
        <v>7</v>
      </c>
      <c r="C42" s="19" t="s">
        <v>50</v>
      </c>
      <c r="D42" s="70">
        <v>4383922.13</v>
      </c>
      <c r="E42" s="71">
        <v>5348169.8376940005</v>
      </c>
      <c r="F42" s="75">
        <v>5261784.0283128908</v>
      </c>
    </row>
    <row r="43" spans="1:6" s="18" customFormat="1" ht="34.5" x14ac:dyDescent="0.3">
      <c r="A43" s="36"/>
      <c r="B43" s="36" t="s">
        <v>16</v>
      </c>
      <c r="C43" s="19" t="s">
        <v>51</v>
      </c>
      <c r="D43" s="70">
        <v>540834</v>
      </c>
      <c r="E43" s="71">
        <v>0</v>
      </c>
      <c r="F43" s="75">
        <v>0</v>
      </c>
    </row>
    <row r="44" spans="1:6" s="18" customFormat="1" ht="69" x14ac:dyDescent="0.3">
      <c r="A44" s="36"/>
      <c r="B44" s="36" t="s">
        <v>42</v>
      </c>
      <c r="C44" s="19" t="s">
        <v>52</v>
      </c>
      <c r="D44" s="70">
        <v>18525.68</v>
      </c>
      <c r="E44" s="71">
        <v>23600</v>
      </c>
      <c r="F44" s="75">
        <v>23600</v>
      </c>
    </row>
    <row r="45" spans="1:6" s="18" customFormat="1" x14ac:dyDescent="0.3">
      <c r="A45" s="36"/>
      <c r="B45" s="36" t="s">
        <v>53</v>
      </c>
      <c r="C45" s="19" t="s">
        <v>54</v>
      </c>
      <c r="D45" s="70">
        <v>455714.7</v>
      </c>
      <c r="E45" s="71">
        <v>455714.70000000007</v>
      </c>
      <c r="F45" s="75">
        <v>469450.32</v>
      </c>
    </row>
    <row r="46" spans="1:6" s="18" customFormat="1" ht="51.75" x14ac:dyDescent="0.3">
      <c r="A46" s="36"/>
      <c r="B46" s="36" t="s">
        <v>55</v>
      </c>
      <c r="C46" s="19" t="s">
        <v>56</v>
      </c>
      <c r="D46" s="70">
        <v>730364.17</v>
      </c>
      <c r="E46" s="71">
        <v>469823.47416625213</v>
      </c>
      <c r="F46" s="75">
        <v>542465.20672632114</v>
      </c>
    </row>
    <row r="47" spans="1:6" s="18" customFormat="1" ht="51.75" x14ac:dyDescent="0.3">
      <c r="A47" s="36"/>
      <c r="B47" s="36" t="s">
        <v>57</v>
      </c>
      <c r="C47" s="19" t="s">
        <v>58</v>
      </c>
      <c r="D47" s="70">
        <v>2435213.36</v>
      </c>
      <c r="E47" s="76">
        <v>0</v>
      </c>
      <c r="F47" s="80">
        <v>0</v>
      </c>
    </row>
    <row r="48" spans="1:6" s="18" customFormat="1" ht="51.75" x14ac:dyDescent="0.3">
      <c r="A48" s="36"/>
      <c r="B48" s="36">
        <v>11015</v>
      </c>
      <c r="C48" s="19" t="s">
        <v>59</v>
      </c>
      <c r="D48" s="70">
        <v>867020</v>
      </c>
      <c r="E48" s="71">
        <v>1800000</v>
      </c>
      <c r="F48" s="75">
        <v>1800000</v>
      </c>
    </row>
    <row r="49" spans="1:6" s="18" customFormat="1" ht="86.25" x14ac:dyDescent="0.3">
      <c r="A49" s="36"/>
      <c r="B49" s="36" t="s">
        <v>20</v>
      </c>
      <c r="C49" s="19" t="s">
        <v>1402</v>
      </c>
      <c r="D49" s="70">
        <v>89791.67</v>
      </c>
      <c r="E49" s="71">
        <v>92132</v>
      </c>
      <c r="F49" s="75">
        <v>92132</v>
      </c>
    </row>
    <row r="50" spans="1:6" s="18" customFormat="1" ht="34.5" x14ac:dyDescent="0.3">
      <c r="A50" s="36"/>
      <c r="B50" s="36" t="s">
        <v>60</v>
      </c>
      <c r="C50" s="19" t="s">
        <v>61</v>
      </c>
      <c r="D50" s="70">
        <v>82913.98</v>
      </c>
      <c r="E50" s="71">
        <v>25000</v>
      </c>
      <c r="F50" s="75">
        <v>25000</v>
      </c>
    </row>
    <row r="51" spans="1:6" s="18" customFormat="1" ht="69" x14ac:dyDescent="0.3">
      <c r="A51" s="36"/>
      <c r="B51" s="36" t="s">
        <v>62</v>
      </c>
      <c r="C51" s="19" t="s">
        <v>63</v>
      </c>
      <c r="D51" s="70">
        <v>37870.980000000003</v>
      </c>
      <c r="E51" s="76">
        <v>0</v>
      </c>
      <c r="F51" s="77">
        <v>0</v>
      </c>
    </row>
    <row r="52" spans="1:6" s="18" customFormat="1" ht="69" x14ac:dyDescent="0.3">
      <c r="A52" s="36"/>
      <c r="B52" s="36" t="s">
        <v>64</v>
      </c>
      <c r="C52" s="19" t="s">
        <v>65</v>
      </c>
      <c r="D52" s="70">
        <v>1360272.64</v>
      </c>
      <c r="E52" s="76">
        <v>0</v>
      </c>
      <c r="F52" s="77">
        <v>0</v>
      </c>
    </row>
    <row r="53" spans="1:6" s="18" customFormat="1" ht="34.5" x14ac:dyDescent="0.3">
      <c r="A53" s="36"/>
      <c r="B53" s="36">
        <v>11012</v>
      </c>
      <c r="C53" s="19" t="s">
        <v>66</v>
      </c>
      <c r="D53" s="70">
        <v>208.36</v>
      </c>
      <c r="E53" s="71">
        <v>0</v>
      </c>
      <c r="F53" s="72">
        <v>0</v>
      </c>
    </row>
    <row r="54" spans="1:6" s="17" customFormat="1" x14ac:dyDescent="0.3">
      <c r="A54" s="41" t="s">
        <v>67</v>
      </c>
      <c r="B54" s="41"/>
      <c r="C54" s="24" t="s">
        <v>68</v>
      </c>
      <c r="D54" s="4">
        <f t="shared" ref="D54:E54" si="6">SUM(D55:D62)</f>
        <v>323616.26</v>
      </c>
      <c r="E54" s="4">
        <f t="shared" si="6"/>
        <v>374619.5</v>
      </c>
      <c r="F54" s="4">
        <f>SUM(F55:F62)</f>
        <v>511645.89999999997</v>
      </c>
    </row>
    <row r="55" spans="1:6" s="20" customFormat="1" x14ac:dyDescent="0.3">
      <c r="A55" s="36"/>
      <c r="B55" s="36" t="s">
        <v>69</v>
      </c>
      <c r="C55" s="19" t="s">
        <v>70</v>
      </c>
      <c r="D55" s="70">
        <v>70992.27</v>
      </c>
      <c r="E55" s="81">
        <v>83649.100000000006</v>
      </c>
      <c r="F55" s="82">
        <v>84182.6</v>
      </c>
    </row>
    <row r="56" spans="1:6" s="20" customFormat="1" ht="34.5" x14ac:dyDescent="0.3">
      <c r="A56" s="36"/>
      <c r="B56" s="36" t="s">
        <v>71</v>
      </c>
      <c r="C56" s="19" t="s">
        <v>72</v>
      </c>
      <c r="D56" s="70">
        <v>0</v>
      </c>
      <c r="E56" s="81">
        <v>11806.7</v>
      </c>
      <c r="F56" s="82">
        <v>11966.4</v>
      </c>
    </row>
    <row r="57" spans="1:6" s="20" customFormat="1" ht="34.5" x14ac:dyDescent="0.3">
      <c r="A57" s="36"/>
      <c r="B57" s="36" t="s">
        <v>55</v>
      </c>
      <c r="C57" s="19" t="s">
        <v>73</v>
      </c>
      <c r="D57" s="70">
        <v>15969.68</v>
      </c>
      <c r="E57" s="81">
        <v>60000</v>
      </c>
      <c r="F57" s="82">
        <v>60000</v>
      </c>
    </row>
    <row r="58" spans="1:6" s="20" customFormat="1" x14ac:dyDescent="0.3">
      <c r="A58" s="36"/>
      <c r="B58" s="36" t="s">
        <v>57</v>
      </c>
      <c r="C58" s="19" t="s">
        <v>74</v>
      </c>
      <c r="D58" s="70">
        <v>16886.89</v>
      </c>
      <c r="E58" s="76">
        <v>51045.8</v>
      </c>
      <c r="F58" s="77">
        <v>51045.8</v>
      </c>
    </row>
    <row r="59" spans="1:6" s="20" customFormat="1" ht="51.75" x14ac:dyDescent="0.3">
      <c r="A59" s="36"/>
      <c r="B59" s="36">
        <v>11012</v>
      </c>
      <c r="C59" s="19" t="s">
        <v>1471</v>
      </c>
      <c r="D59" s="70">
        <v>209767.42</v>
      </c>
      <c r="E59" s="81">
        <v>123872.2</v>
      </c>
      <c r="F59" s="82">
        <v>242582.8</v>
      </c>
    </row>
    <row r="60" spans="1:6" s="20" customFormat="1" x14ac:dyDescent="0.3">
      <c r="A60" s="36"/>
      <c r="B60" s="36">
        <v>11013</v>
      </c>
      <c r="C60" s="19" t="s">
        <v>75</v>
      </c>
      <c r="D60" s="70">
        <v>0</v>
      </c>
      <c r="E60" s="81">
        <v>34245.699999999997</v>
      </c>
      <c r="F60" s="82">
        <v>38305.699999999997</v>
      </c>
    </row>
    <row r="61" spans="1:6" s="20" customFormat="1" ht="34.5" x14ac:dyDescent="0.3">
      <c r="A61" s="36"/>
      <c r="B61" s="36" t="s">
        <v>17</v>
      </c>
      <c r="C61" s="19" t="s">
        <v>76</v>
      </c>
      <c r="D61" s="70">
        <v>10000</v>
      </c>
      <c r="E61" s="81">
        <v>10000</v>
      </c>
      <c r="F61" s="82">
        <v>10000</v>
      </c>
    </row>
    <row r="62" spans="1:6" s="20" customFormat="1" x14ac:dyDescent="0.3">
      <c r="A62" s="36"/>
      <c r="B62" s="36">
        <v>12002</v>
      </c>
      <c r="C62" s="19" t="s">
        <v>1455</v>
      </c>
      <c r="D62" s="70"/>
      <c r="E62" s="81"/>
      <c r="F62" s="82">
        <v>13562.6</v>
      </c>
    </row>
    <row r="63" spans="1:6" s="17" customFormat="1" x14ac:dyDescent="0.3">
      <c r="A63" s="41" t="s">
        <v>77</v>
      </c>
      <c r="B63" s="41"/>
      <c r="C63" s="24" t="s">
        <v>78</v>
      </c>
      <c r="D63" s="1">
        <f>SUM(D64:D84)</f>
        <v>4921003.0200000005</v>
      </c>
      <c r="E63" s="1">
        <f>SUM(E64:E84)</f>
        <v>5631937.014848982</v>
      </c>
      <c r="F63" s="1">
        <f>SUM(F64:F84)</f>
        <v>7084844.9573939284</v>
      </c>
    </row>
    <row r="64" spans="1:6" s="18" customFormat="1" ht="34.5" x14ac:dyDescent="0.3">
      <c r="A64" s="51"/>
      <c r="B64" s="36" t="s">
        <v>7</v>
      </c>
      <c r="C64" s="19" t="s">
        <v>79</v>
      </c>
      <c r="D64" s="70">
        <v>1220183.04</v>
      </c>
      <c r="E64" s="71">
        <v>1411015.7</v>
      </c>
      <c r="F64" s="80">
        <v>1503248.1832000362</v>
      </c>
    </row>
    <row r="65" spans="1:6" s="18" customFormat="1" ht="34.5" x14ac:dyDescent="0.3">
      <c r="A65" s="51"/>
      <c r="B65" s="36" t="s">
        <v>14</v>
      </c>
      <c r="C65" s="19" t="s">
        <v>80</v>
      </c>
      <c r="D65" s="70">
        <v>851015.25</v>
      </c>
      <c r="E65" s="71">
        <v>930932.6</v>
      </c>
      <c r="F65" s="80">
        <v>1080789.1160219095</v>
      </c>
    </row>
    <row r="66" spans="1:6" s="18" customFormat="1" ht="34.5" x14ac:dyDescent="0.3">
      <c r="A66" s="51"/>
      <c r="B66" s="36" t="s">
        <v>16</v>
      </c>
      <c r="C66" s="19" t="s">
        <v>81</v>
      </c>
      <c r="D66" s="70">
        <v>254962.43</v>
      </c>
      <c r="E66" s="71">
        <v>256320.07464212179</v>
      </c>
      <c r="F66" s="80">
        <v>296190.49565749656</v>
      </c>
    </row>
    <row r="67" spans="1:6" s="18" customFormat="1" x14ac:dyDescent="0.3">
      <c r="A67" s="51"/>
      <c r="B67" s="36" t="s">
        <v>42</v>
      </c>
      <c r="C67" s="19" t="s">
        <v>82</v>
      </c>
      <c r="D67" s="70">
        <v>236874.26</v>
      </c>
      <c r="E67" s="71">
        <v>306504.93969849445</v>
      </c>
      <c r="F67" s="80">
        <v>342880.39339831244</v>
      </c>
    </row>
    <row r="68" spans="1:6" s="18" customFormat="1" ht="34.5" x14ac:dyDescent="0.3">
      <c r="A68" s="51"/>
      <c r="B68" s="36" t="s">
        <v>53</v>
      </c>
      <c r="C68" s="19" t="s">
        <v>83</v>
      </c>
      <c r="D68" s="70">
        <v>8034</v>
      </c>
      <c r="E68" s="71">
        <v>26000</v>
      </c>
      <c r="F68" s="75">
        <v>26000</v>
      </c>
    </row>
    <row r="69" spans="1:6" s="18" customFormat="1" ht="34.5" x14ac:dyDescent="0.3">
      <c r="A69" s="51"/>
      <c r="B69" s="36" t="s">
        <v>84</v>
      </c>
      <c r="C69" s="19" t="s">
        <v>85</v>
      </c>
      <c r="D69" s="70">
        <v>906734.11</v>
      </c>
      <c r="E69" s="71">
        <v>1129660.8630201998</v>
      </c>
      <c r="F69" s="80">
        <v>1284352.0055570903</v>
      </c>
    </row>
    <row r="70" spans="1:6" s="18" customFormat="1" ht="34.5" x14ac:dyDescent="0.3">
      <c r="A70" s="36"/>
      <c r="B70" s="36" t="s">
        <v>69</v>
      </c>
      <c r="C70" s="19" t="s">
        <v>86</v>
      </c>
      <c r="D70" s="70">
        <v>1293213.8500000001</v>
      </c>
      <c r="E70" s="71">
        <v>1519192.8374881661</v>
      </c>
      <c r="F70" s="80">
        <v>1689516.5468924155</v>
      </c>
    </row>
    <row r="71" spans="1:6" s="18" customFormat="1" ht="34.5" x14ac:dyDescent="0.3">
      <c r="A71" s="36"/>
      <c r="B71" s="36">
        <v>11010</v>
      </c>
      <c r="C71" s="19" t="s">
        <v>87</v>
      </c>
      <c r="D71" s="70">
        <v>5000</v>
      </c>
      <c r="E71" s="71">
        <v>20000</v>
      </c>
      <c r="F71" s="75">
        <v>34697.4</v>
      </c>
    </row>
    <row r="72" spans="1:6" s="18" customFormat="1" ht="69" x14ac:dyDescent="0.3">
      <c r="A72" s="36"/>
      <c r="B72" s="36">
        <v>11011</v>
      </c>
      <c r="C72" s="19" t="s">
        <v>88</v>
      </c>
      <c r="D72" s="70">
        <v>0</v>
      </c>
      <c r="E72" s="70">
        <v>0</v>
      </c>
      <c r="F72" s="75">
        <v>326223</v>
      </c>
    </row>
    <row r="73" spans="1:6" s="18" customFormat="1" ht="34.5" x14ac:dyDescent="0.3">
      <c r="A73" s="36"/>
      <c r="B73" s="36">
        <v>11012</v>
      </c>
      <c r="C73" s="19" t="s">
        <v>89</v>
      </c>
      <c r="D73" s="70">
        <v>0</v>
      </c>
      <c r="E73" s="70">
        <v>0</v>
      </c>
      <c r="F73" s="75">
        <v>20260</v>
      </c>
    </row>
    <row r="74" spans="1:6" s="18" customFormat="1" ht="51.75" x14ac:dyDescent="0.3">
      <c r="A74" s="36"/>
      <c r="B74" s="36">
        <v>11013</v>
      </c>
      <c r="C74" s="19" t="s">
        <v>90</v>
      </c>
      <c r="D74" s="70">
        <v>0</v>
      </c>
      <c r="E74" s="70">
        <v>0</v>
      </c>
      <c r="F74" s="75">
        <v>27810</v>
      </c>
    </row>
    <row r="75" spans="1:6" s="18" customFormat="1" ht="34.5" x14ac:dyDescent="0.3">
      <c r="A75" s="36"/>
      <c r="B75" s="36">
        <v>11014</v>
      </c>
      <c r="C75" s="19" t="s">
        <v>91</v>
      </c>
      <c r="D75" s="70">
        <v>0</v>
      </c>
      <c r="E75" s="70">
        <v>0</v>
      </c>
      <c r="F75" s="75">
        <v>55825</v>
      </c>
    </row>
    <row r="76" spans="1:6" s="18" customFormat="1" ht="51.75" x14ac:dyDescent="0.3">
      <c r="A76" s="36"/>
      <c r="B76" s="36">
        <v>11015</v>
      </c>
      <c r="C76" s="19" t="s">
        <v>92</v>
      </c>
      <c r="D76" s="70">
        <v>0</v>
      </c>
      <c r="E76" s="70">
        <v>0</v>
      </c>
      <c r="F76" s="75">
        <v>24700</v>
      </c>
    </row>
    <row r="77" spans="1:6" s="18" customFormat="1" ht="51.75" x14ac:dyDescent="0.3">
      <c r="A77" s="36"/>
      <c r="B77" s="36" t="s">
        <v>20</v>
      </c>
      <c r="C77" s="19" t="s">
        <v>93</v>
      </c>
      <c r="D77" s="70">
        <v>5636</v>
      </c>
      <c r="E77" s="71">
        <v>3000</v>
      </c>
      <c r="F77" s="80">
        <v>58130</v>
      </c>
    </row>
    <row r="78" spans="1:6" s="18" customFormat="1" ht="51.75" x14ac:dyDescent="0.3">
      <c r="A78" s="36"/>
      <c r="B78" s="36" t="s">
        <v>60</v>
      </c>
      <c r="C78" s="19" t="s">
        <v>94</v>
      </c>
      <c r="D78" s="70">
        <v>6240.98</v>
      </c>
      <c r="E78" s="71">
        <v>2550</v>
      </c>
      <c r="F78" s="80">
        <v>4716.6666666666661</v>
      </c>
    </row>
    <row r="79" spans="1:6" s="18" customFormat="1" ht="51.75" x14ac:dyDescent="0.3">
      <c r="A79" s="36"/>
      <c r="B79" s="36" t="s">
        <v>62</v>
      </c>
      <c r="C79" s="19" t="s">
        <v>95</v>
      </c>
      <c r="D79" s="70">
        <v>16789.62</v>
      </c>
      <c r="E79" s="71">
        <v>8000</v>
      </c>
      <c r="F79" s="80">
        <v>46705</v>
      </c>
    </row>
    <row r="80" spans="1:6" s="18" customFormat="1" ht="69" x14ac:dyDescent="0.3">
      <c r="A80" s="36"/>
      <c r="B80" s="36" t="s">
        <v>64</v>
      </c>
      <c r="C80" s="19" t="s">
        <v>96</v>
      </c>
      <c r="D80" s="70">
        <v>28712.75</v>
      </c>
      <c r="E80" s="71">
        <v>3100</v>
      </c>
      <c r="F80" s="80">
        <v>23430</v>
      </c>
    </row>
    <row r="81" spans="1:6" s="18" customFormat="1" ht="51.75" x14ac:dyDescent="0.3">
      <c r="A81" s="36"/>
      <c r="B81" s="36" t="s">
        <v>97</v>
      </c>
      <c r="C81" s="19" t="s">
        <v>1435</v>
      </c>
      <c r="D81" s="70">
        <v>65109.14</v>
      </c>
      <c r="E81" s="71">
        <v>13000</v>
      </c>
      <c r="F81" s="80">
        <v>60763.15</v>
      </c>
    </row>
    <row r="82" spans="1:6" s="18" customFormat="1" ht="51.75" x14ac:dyDescent="0.3">
      <c r="A82" s="36"/>
      <c r="B82" s="36" t="s">
        <v>98</v>
      </c>
      <c r="C82" s="19" t="s">
        <v>99</v>
      </c>
      <c r="D82" s="70">
        <v>22497.59</v>
      </c>
      <c r="E82" s="71">
        <v>2660</v>
      </c>
      <c r="F82" s="80">
        <v>64458</v>
      </c>
    </row>
    <row r="83" spans="1:6" s="18" customFormat="1" ht="51.75" x14ac:dyDescent="0.3">
      <c r="A83" s="36"/>
      <c r="B83" s="36">
        <v>31008</v>
      </c>
      <c r="C83" s="19" t="s">
        <v>100</v>
      </c>
      <c r="D83" s="70">
        <v>0</v>
      </c>
      <c r="E83" s="70">
        <v>0</v>
      </c>
      <c r="F83" s="75">
        <v>8300</v>
      </c>
    </row>
    <row r="84" spans="1:6" s="18" customFormat="1" ht="34.5" x14ac:dyDescent="0.3">
      <c r="A84" s="36"/>
      <c r="B84" s="36">
        <v>31009</v>
      </c>
      <c r="C84" s="19" t="s">
        <v>101</v>
      </c>
      <c r="D84" s="70">
        <v>0</v>
      </c>
      <c r="E84" s="70">
        <v>0</v>
      </c>
      <c r="F84" s="75">
        <v>105850</v>
      </c>
    </row>
    <row r="85" spans="1:6" s="17" customFormat="1" x14ac:dyDescent="0.3">
      <c r="A85" s="41" t="s">
        <v>102</v>
      </c>
      <c r="B85" s="41"/>
      <c r="C85" s="24" t="s">
        <v>103</v>
      </c>
      <c r="D85" s="1">
        <f>SUM(D86:D87)</f>
        <v>48881.07</v>
      </c>
      <c r="E85" s="2">
        <f>SUM(E86:E87)</f>
        <v>117961.9</v>
      </c>
      <c r="F85" s="4">
        <f>SUM(F86:F87)</f>
        <v>99399.7</v>
      </c>
    </row>
    <row r="86" spans="1:6" s="18" customFormat="1" ht="69" x14ac:dyDescent="0.3">
      <c r="A86" s="36"/>
      <c r="B86" s="36" t="s">
        <v>14</v>
      </c>
      <c r="C86" s="19" t="s">
        <v>104</v>
      </c>
      <c r="D86" s="70">
        <v>48881.07</v>
      </c>
      <c r="E86" s="70">
        <v>0</v>
      </c>
      <c r="F86" s="70">
        <v>0</v>
      </c>
    </row>
    <row r="87" spans="1:6" s="18" customFormat="1" ht="86.25" x14ac:dyDescent="0.3">
      <c r="A87" s="37"/>
      <c r="B87" s="37">
        <v>11003</v>
      </c>
      <c r="C87" s="19" t="s">
        <v>105</v>
      </c>
      <c r="D87" s="70">
        <v>0</v>
      </c>
      <c r="E87" s="76">
        <v>117961.9</v>
      </c>
      <c r="F87" s="77">
        <v>99399.7</v>
      </c>
    </row>
    <row r="88" spans="1:6" s="17" customFormat="1" x14ac:dyDescent="0.3">
      <c r="A88" s="41" t="s">
        <v>106</v>
      </c>
      <c r="B88" s="41"/>
      <c r="C88" s="24" t="s">
        <v>107</v>
      </c>
      <c r="D88" s="1">
        <f t="shared" ref="D88:F88" si="7">SUM(D89:D90)</f>
        <v>210388.2</v>
      </c>
      <c r="E88" s="2">
        <f t="shared" si="7"/>
        <v>190000</v>
      </c>
      <c r="F88" s="4">
        <f t="shared" si="7"/>
        <v>40000</v>
      </c>
    </row>
    <row r="89" spans="1:6" s="20" customFormat="1" ht="34.5" x14ac:dyDescent="0.3">
      <c r="A89" s="36"/>
      <c r="B89" s="36" t="s">
        <v>7</v>
      </c>
      <c r="C89" s="19" t="s">
        <v>108</v>
      </c>
      <c r="D89" s="70">
        <v>210388.2</v>
      </c>
      <c r="E89" s="71">
        <v>150000</v>
      </c>
      <c r="F89" s="70">
        <v>0</v>
      </c>
    </row>
    <row r="90" spans="1:6" s="20" customFormat="1" x14ac:dyDescent="0.3">
      <c r="A90" s="36"/>
      <c r="B90" s="36" t="s">
        <v>14</v>
      </c>
      <c r="C90" s="19" t="s">
        <v>109</v>
      </c>
      <c r="D90" s="70">
        <v>0</v>
      </c>
      <c r="E90" s="71">
        <v>40000</v>
      </c>
      <c r="F90" s="79">
        <v>40000</v>
      </c>
    </row>
    <row r="91" spans="1:6" s="17" customFormat="1" ht="34.5" x14ac:dyDescent="0.3">
      <c r="A91" s="41" t="s">
        <v>110</v>
      </c>
      <c r="B91" s="41"/>
      <c r="C91" s="24" t="s">
        <v>111</v>
      </c>
      <c r="D91" s="1">
        <f>SUM(D92:D93)</f>
        <v>75000</v>
      </c>
      <c r="E91" s="1">
        <f t="shared" ref="E91:F91" si="8">SUM(E92:E93)</f>
        <v>204325.5</v>
      </c>
      <c r="F91" s="1">
        <f t="shared" si="8"/>
        <v>125248</v>
      </c>
    </row>
    <row r="92" spans="1:6" s="20" customFormat="1" x14ac:dyDescent="0.3">
      <c r="A92" s="36"/>
      <c r="B92" s="36" t="s">
        <v>16</v>
      </c>
      <c r="C92" s="19" t="s">
        <v>112</v>
      </c>
      <c r="D92" s="70">
        <v>0</v>
      </c>
      <c r="E92" s="71">
        <v>129325.5</v>
      </c>
      <c r="F92" s="72">
        <v>53248</v>
      </c>
    </row>
    <row r="93" spans="1:6" s="20" customFormat="1" ht="51.75" x14ac:dyDescent="0.3">
      <c r="A93" s="36"/>
      <c r="B93" s="36">
        <v>11004</v>
      </c>
      <c r="C93" s="19" t="s">
        <v>113</v>
      </c>
      <c r="D93" s="70">
        <v>75000</v>
      </c>
      <c r="E93" s="71">
        <v>75000</v>
      </c>
      <c r="F93" s="72">
        <v>72000</v>
      </c>
    </row>
    <row r="94" spans="1:6" s="17" customFormat="1" ht="86.25" x14ac:dyDescent="0.3">
      <c r="A94" s="41">
        <v>1223</v>
      </c>
      <c r="B94" s="41"/>
      <c r="C94" s="24" t="s">
        <v>114</v>
      </c>
      <c r="D94" s="1">
        <f t="shared" ref="D94:F94" si="9">D95+D96</f>
        <v>1781116.84</v>
      </c>
      <c r="E94" s="2">
        <f t="shared" si="9"/>
        <v>900855.7</v>
      </c>
      <c r="F94" s="4">
        <f t="shared" si="9"/>
        <v>1863267.9000000001</v>
      </c>
    </row>
    <row r="95" spans="1:6" s="18" customFormat="1" ht="69" x14ac:dyDescent="0.3">
      <c r="A95" s="36"/>
      <c r="B95" s="36">
        <v>11001</v>
      </c>
      <c r="C95" s="19" t="s">
        <v>115</v>
      </c>
      <c r="D95" s="70">
        <v>1551854.86</v>
      </c>
      <c r="E95" s="76">
        <v>733196</v>
      </c>
      <c r="F95" s="77">
        <v>1764087.8</v>
      </c>
    </row>
    <row r="96" spans="1:6" s="18" customFormat="1" ht="51.75" x14ac:dyDescent="0.3">
      <c r="A96" s="36"/>
      <c r="B96" s="36">
        <v>12002</v>
      </c>
      <c r="C96" s="19" t="s">
        <v>116</v>
      </c>
      <c r="D96" s="70">
        <v>229261.98</v>
      </c>
      <c r="E96" s="76">
        <v>167659.70000000001</v>
      </c>
      <c r="F96" s="77">
        <v>99180.1</v>
      </c>
    </row>
    <row r="97" spans="1:6" s="17" customFormat="1" x14ac:dyDescent="0.3">
      <c r="A97" s="15"/>
      <c r="B97" s="38"/>
      <c r="C97" s="60" t="s">
        <v>166</v>
      </c>
      <c r="D97" s="83">
        <v>1206027.0699999998</v>
      </c>
      <c r="E97" s="70">
        <v>0</v>
      </c>
      <c r="F97" s="70">
        <v>0</v>
      </c>
    </row>
    <row r="98" spans="1:6" s="17" customFormat="1" x14ac:dyDescent="0.3">
      <c r="A98" s="40" t="s">
        <v>3</v>
      </c>
      <c r="B98" s="40"/>
      <c r="C98" s="23" t="s">
        <v>117</v>
      </c>
      <c r="D98" s="3">
        <f t="shared" ref="D98:F98" si="10">D99</f>
        <v>678661.48</v>
      </c>
      <c r="E98" s="3">
        <f t="shared" si="10"/>
        <v>704624.56638840004</v>
      </c>
      <c r="F98" s="69">
        <f t="shared" si="10"/>
        <v>866442.3</v>
      </c>
    </row>
    <row r="99" spans="1:6" s="17" customFormat="1" ht="34.5" x14ac:dyDescent="0.3">
      <c r="A99" s="41" t="s">
        <v>118</v>
      </c>
      <c r="B99" s="41"/>
      <c r="C99" s="24" t="s">
        <v>119</v>
      </c>
      <c r="D99" s="1">
        <f t="shared" ref="D99:F99" si="11">SUM(D100:D102)</f>
        <v>678661.48</v>
      </c>
      <c r="E99" s="2">
        <f t="shared" si="11"/>
        <v>704624.56638840004</v>
      </c>
      <c r="F99" s="4">
        <f t="shared" si="11"/>
        <v>866442.3</v>
      </c>
    </row>
    <row r="100" spans="1:6" s="18" customFormat="1" ht="51.75" x14ac:dyDescent="0.3">
      <c r="A100" s="36"/>
      <c r="B100" s="36" t="s">
        <v>7</v>
      </c>
      <c r="C100" s="19" t="s">
        <v>120</v>
      </c>
      <c r="D100" s="70">
        <v>665444.32999999996</v>
      </c>
      <c r="E100" s="71">
        <v>690808.39841999998</v>
      </c>
      <c r="F100" s="75">
        <v>836385.8</v>
      </c>
    </row>
    <row r="101" spans="1:6" s="18" customFormat="1" ht="34.5" x14ac:dyDescent="0.3">
      <c r="A101" s="36"/>
      <c r="B101" s="36" t="s">
        <v>14</v>
      </c>
      <c r="C101" s="19" t="s">
        <v>121</v>
      </c>
      <c r="D101" s="70">
        <v>13217.15</v>
      </c>
      <c r="E101" s="71">
        <v>13816.167968399999</v>
      </c>
      <c r="F101" s="75">
        <v>16989.099999999999</v>
      </c>
    </row>
    <row r="102" spans="1:6" s="18" customFormat="1" ht="34.5" x14ac:dyDescent="0.3">
      <c r="A102" s="36"/>
      <c r="B102" s="36">
        <v>31001</v>
      </c>
      <c r="C102" s="19" t="s">
        <v>1393</v>
      </c>
      <c r="D102" s="70">
        <v>0</v>
      </c>
      <c r="E102" s="71">
        <v>0</v>
      </c>
      <c r="F102" s="75">
        <v>13067.4</v>
      </c>
    </row>
    <row r="103" spans="1:6" s="17" customFormat="1" x14ac:dyDescent="0.3">
      <c r="A103" s="40" t="s">
        <v>3</v>
      </c>
      <c r="B103" s="40"/>
      <c r="C103" s="23" t="s">
        <v>122</v>
      </c>
      <c r="D103" s="3">
        <f t="shared" ref="D103:F103" si="12">D104</f>
        <v>12418188.610000001</v>
      </c>
      <c r="E103" s="3">
        <f t="shared" si="12"/>
        <v>14227589.499999998</v>
      </c>
      <c r="F103" s="69">
        <f t="shared" si="12"/>
        <v>16685906.211736264</v>
      </c>
    </row>
    <row r="104" spans="1:6" s="17" customFormat="1" ht="34.5" x14ac:dyDescent="0.3">
      <c r="A104" s="41" t="s">
        <v>123</v>
      </c>
      <c r="B104" s="41"/>
      <c r="C104" s="24" t="s">
        <v>124</v>
      </c>
      <c r="D104" s="1">
        <f>SUM(D105:D127)</f>
        <v>12418188.610000001</v>
      </c>
      <c r="E104" s="2">
        <f>SUM(E105:E127)</f>
        <v>14227589.499999998</v>
      </c>
      <c r="F104" s="4">
        <f>SUM(F105:F127)</f>
        <v>16685906.211736264</v>
      </c>
    </row>
    <row r="105" spans="1:6" s="18" customFormat="1" ht="86.25" x14ac:dyDescent="0.3">
      <c r="A105" s="36"/>
      <c r="B105" s="36" t="s">
        <v>7</v>
      </c>
      <c r="C105" s="19" t="s">
        <v>125</v>
      </c>
      <c r="D105" s="70">
        <v>3051961.9</v>
      </c>
      <c r="E105" s="71">
        <v>3435711</v>
      </c>
      <c r="F105" s="75">
        <f>3678664.52270044+61900.8</f>
        <v>3740565.32270044</v>
      </c>
    </row>
    <row r="106" spans="1:6" s="18" customFormat="1" ht="69" x14ac:dyDescent="0.3">
      <c r="A106" s="36"/>
      <c r="B106" s="36" t="s">
        <v>14</v>
      </c>
      <c r="C106" s="19" t="s">
        <v>126</v>
      </c>
      <c r="D106" s="70">
        <v>707460.5</v>
      </c>
      <c r="E106" s="71">
        <v>719772.2</v>
      </c>
      <c r="F106" s="75">
        <v>1392950.1973420421</v>
      </c>
    </row>
    <row r="107" spans="1:6" s="18" customFormat="1" ht="69" x14ac:dyDescent="0.3">
      <c r="A107" s="36"/>
      <c r="B107" s="36" t="s">
        <v>16</v>
      </c>
      <c r="C107" s="19" t="s">
        <v>127</v>
      </c>
      <c r="D107" s="70">
        <v>537895.04</v>
      </c>
      <c r="E107" s="71">
        <v>597163.80000000005</v>
      </c>
      <c r="F107" s="75">
        <v>841283.3</v>
      </c>
    </row>
    <row r="108" spans="1:6" s="18" customFormat="1" ht="69" x14ac:dyDescent="0.3">
      <c r="A108" s="36"/>
      <c r="B108" s="36" t="s">
        <v>42</v>
      </c>
      <c r="C108" s="19" t="s">
        <v>128</v>
      </c>
      <c r="D108" s="70">
        <v>580015.35999999999</v>
      </c>
      <c r="E108" s="71">
        <v>671608.5</v>
      </c>
      <c r="F108" s="75">
        <v>902309.3</v>
      </c>
    </row>
    <row r="109" spans="1:6" s="18" customFormat="1" ht="69" x14ac:dyDescent="0.3">
      <c r="A109" s="36"/>
      <c r="B109" s="36" t="s">
        <v>53</v>
      </c>
      <c r="C109" s="19" t="s">
        <v>129</v>
      </c>
      <c r="D109" s="70">
        <v>384363.81</v>
      </c>
      <c r="E109" s="71">
        <v>399659.9</v>
      </c>
      <c r="F109" s="75">
        <v>446510.64380897093</v>
      </c>
    </row>
    <row r="110" spans="1:6" s="18" customFormat="1" ht="69" x14ac:dyDescent="0.3">
      <c r="A110" s="36"/>
      <c r="B110" s="36" t="s">
        <v>84</v>
      </c>
      <c r="C110" s="19" t="s">
        <v>130</v>
      </c>
      <c r="D110" s="70">
        <v>741059.26</v>
      </c>
      <c r="E110" s="71">
        <v>734046.1</v>
      </c>
      <c r="F110" s="75">
        <v>799333.13795633509</v>
      </c>
    </row>
    <row r="111" spans="1:6" s="18" customFormat="1" ht="86.25" x14ac:dyDescent="0.3">
      <c r="A111" s="36"/>
      <c r="B111" s="36" t="s">
        <v>69</v>
      </c>
      <c r="C111" s="19" t="s">
        <v>131</v>
      </c>
      <c r="D111" s="70">
        <v>2269526.3199999998</v>
      </c>
      <c r="E111" s="71">
        <v>2525814.6</v>
      </c>
      <c r="F111" s="75">
        <v>2683424.9834445342</v>
      </c>
    </row>
    <row r="112" spans="1:6" s="18" customFormat="1" ht="103.5" x14ac:dyDescent="0.3">
      <c r="A112" s="36"/>
      <c r="B112" s="36" t="s">
        <v>71</v>
      </c>
      <c r="C112" s="19" t="s">
        <v>132</v>
      </c>
      <c r="D112" s="70">
        <v>263596.99</v>
      </c>
      <c r="E112" s="71">
        <v>296327.09999999998</v>
      </c>
      <c r="F112" s="75">
        <v>317325.75000544294</v>
      </c>
    </row>
    <row r="113" spans="1:6" s="18" customFormat="1" ht="103.5" x14ac:dyDescent="0.3">
      <c r="A113" s="36"/>
      <c r="B113" s="36" t="s">
        <v>133</v>
      </c>
      <c r="C113" s="19" t="s">
        <v>134</v>
      </c>
      <c r="D113" s="70">
        <v>461694.76</v>
      </c>
      <c r="E113" s="71">
        <v>478970.1</v>
      </c>
      <c r="F113" s="75">
        <v>505436.48612760816</v>
      </c>
    </row>
    <row r="114" spans="1:6" s="18" customFormat="1" ht="86.25" x14ac:dyDescent="0.3">
      <c r="A114" s="36"/>
      <c r="B114" s="36" t="s">
        <v>55</v>
      </c>
      <c r="C114" s="19" t="s">
        <v>135</v>
      </c>
      <c r="D114" s="70">
        <v>355216.05</v>
      </c>
      <c r="E114" s="71">
        <v>365985.2</v>
      </c>
      <c r="F114" s="75">
        <v>376152.79283378698</v>
      </c>
    </row>
    <row r="115" spans="1:6" s="18" customFormat="1" ht="103.5" x14ac:dyDescent="0.3">
      <c r="A115" s="36"/>
      <c r="B115" s="36" t="s">
        <v>57</v>
      </c>
      <c r="C115" s="19" t="s">
        <v>136</v>
      </c>
      <c r="D115" s="70">
        <v>358877.09</v>
      </c>
      <c r="E115" s="71">
        <v>398087.9</v>
      </c>
      <c r="F115" s="75">
        <v>409024.7079802439</v>
      </c>
    </row>
    <row r="116" spans="1:6" s="18" customFormat="1" ht="86.25" x14ac:dyDescent="0.3">
      <c r="A116" s="36"/>
      <c r="B116" s="36" t="s">
        <v>137</v>
      </c>
      <c r="C116" s="19" t="s">
        <v>138</v>
      </c>
      <c r="D116" s="70">
        <v>424988.99</v>
      </c>
      <c r="E116" s="71">
        <v>481831</v>
      </c>
      <c r="F116" s="75">
        <v>503645.57831146038</v>
      </c>
    </row>
    <row r="117" spans="1:6" s="18" customFormat="1" ht="86.25" x14ac:dyDescent="0.3">
      <c r="A117" s="36"/>
      <c r="B117" s="36" t="s">
        <v>139</v>
      </c>
      <c r="C117" s="19" t="s">
        <v>140</v>
      </c>
      <c r="D117" s="70">
        <v>386794.49</v>
      </c>
      <c r="E117" s="71">
        <v>415441.4</v>
      </c>
      <c r="F117" s="75">
        <v>443642.50671101711</v>
      </c>
    </row>
    <row r="118" spans="1:6" s="18" customFormat="1" ht="86.25" x14ac:dyDescent="0.3">
      <c r="A118" s="36"/>
      <c r="B118" s="36" t="s">
        <v>141</v>
      </c>
      <c r="C118" s="19" t="s">
        <v>142</v>
      </c>
      <c r="D118" s="70">
        <v>409061.99</v>
      </c>
      <c r="E118" s="71">
        <v>458513.6</v>
      </c>
      <c r="F118" s="75">
        <v>485866.01793117641</v>
      </c>
    </row>
    <row r="119" spans="1:6" s="18" customFormat="1" ht="86.25" x14ac:dyDescent="0.3">
      <c r="A119" s="36"/>
      <c r="B119" s="36" t="s">
        <v>143</v>
      </c>
      <c r="C119" s="19" t="s">
        <v>144</v>
      </c>
      <c r="D119" s="70">
        <v>316760.38</v>
      </c>
      <c r="E119" s="71">
        <v>366963.7</v>
      </c>
      <c r="F119" s="75">
        <v>385356.81910976721</v>
      </c>
    </row>
    <row r="120" spans="1:6" s="18" customFormat="1" ht="86.25" x14ac:dyDescent="0.3">
      <c r="A120" s="36"/>
      <c r="B120" s="36" t="s">
        <v>145</v>
      </c>
      <c r="C120" s="19" t="s">
        <v>146</v>
      </c>
      <c r="D120" s="70">
        <v>275695.45</v>
      </c>
      <c r="E120" s="71">
        <v>302027.90000000002</v>
      </c>
      <c r="F120" s="75">
        <v>306060.68728474953</v>
      </c>
    </row>
    <row r="121" spans="1:6" s="18" customFormat="1" ht="69" x14ac:dyDescent="0.3">
      <c r="A121" s="36"/>
      <c r="B121" s="36" t="s">
        <v>147</v>
      </c>
      <c r="C121" s="19" t="s">
        <v>148</v>
      </c>
      <c r="D121" s="70">
        <v>440767.48</v>
      </c>
      <c r="E121" s="71">
        <v>547104</v>
      </c>
      <c r="F121" s="75">
        <v>588191.66018869088</v>
      </c>
    </row>
    <row r="122" spans="1:6" s="18" customFormat="1" ht="51.75" x14ac:dyDescent="0.3">
      <c r="A122" s="36"/>
      <c r="B122" s="36" t="s">
        <v>149</v>
      </c>
      <c r="C122" s="19" t="s">
        <v>150</v>
      </c>
      <c r="D122" s="70">
        <v>230890.42</v>
      </c>
      <c r="E122" s="71">
        <v>278972.3</v>
      </c>
      <c r="F122" s="75">
        <v>325960.90000000002</v>
      </c>
    </row>
    <row r="123" spans="1:6" s="18" customFormat="1" ht="69" x14ac:dyDescent="0.3">
      <c r="A123" s="36"/>
      <c r="B123" s="36">
        <v>11019</v>
      </c>
      <c r="C123" s="19" t="s">
        <v>151</v>
      </c>
      <c r="D123" s="70">
        <v>87730.28</v>
      </c>
      <c r="E123" s="71">
        <v>345587</v>
      </c>
      <c r="F123" s="75">
        <v>617731.19999999995</v>
      </c>
    </row>
    <row r="124" spans="1:6" s="18" customFormat="1" ht="69" x14ac:dyDescent="0.3">
      <c r="A124" s="37"/>
      <c r="B124" s="36">
        <v>11021</v>
      </c>
      <c r="C124" s="19" t="s">
        <v>1441</v>
      </c>
      <c r="D124" s="70">
        <v>0</v>
      </c>
      <c r="E124" s="71">
        <v>37587.599999999999</v>
      </c>
      <c r="F124" s="77">
        <v>43852.2</v>
      </c>
    </row>
    <row r="125" spans="1:6" s="18" customFormat="1" ht="34.5" x14ac:dyDescent="0.3">
      <c r="A125" s="36"/>
      <c r="B125" s="36" t="s">
        <v>20</v>
      </c>
      <c r="C125" s="19" t="s">
        <v>152</v>
      </c>
      <c r="D125" s="70">
        <v>132132.04999999999</v>
      </c>
      <c r="E125" s="71">
        <v>361914.6</v>
      </c>
      <c r="F125" s="75">
        <v>439590.01999999996</v>
      </c>
    </row>
    <row r="126" spans="1:6" s="18" customFormat="1" ht="34.5" x14ac:dyDescent="0.3">
      <c r="A126" s="37"/>
      <c r="B126" s="36">
        <v>31002</v>
      </c>
      <c r="C126" s="21" t="s">
        <v>153</v>
      </c>
      <c r="D126" s="70">
        <v>1700</v>
      </c>
      <c r="E126" s="71">
        <v>0</v>
      </c>
      <c r="F126" s="77">
        <v>131692</v>
      </c>
    </row>
    <row r="127" spans="1:6" s="18" customFormat="1" ht="51.75" x14ac:dyDescent="0.3">
      <c r="A127" s="37"/>
      <c r="B127" s="36">
        <v>31003</v>
      </c>
      <c r="C127" s="21" t="s">
        <v>154</v>
      </c>
      <c r="D127" s="70">
        <v>0</v>
      </c>
      <c r="E127" s="71">
        <v>8500</v>
      </c>
      <c r="F127" s="75">
        <v>0</v>
      </c>
    </row>
    <row r="128" spans="1:6" s="17" customFormat="1" x14ac:dyDescent="0.3">
      <c r="A128" s="40" t="s">
        <v>3</v>
      </c>
      <c r="B128" s="40"/>
      <c r="C128" s="23" t="s">
        <v>155</v>
      </c>
      <c r="D128" s="3">
        <f>D129+D131+D134+D136</f>
        <v>6138339.9299999997</v>
      </c>
      <c r="E128" s="3">
        <f>E129+E131+E134+E136</f>
        <v>6681436.7357000001</v>
      </c>
      <c r="F128" s="69">
        <f>F129+F131+F134+F136</f>
        <v>7622979.2179250969</v>
      </c>
    </row>
    <row r="129" spans="1:6" s="17" customFormat="1" x14ac:dyDescent="0.3">
      <c r="A129" s="41" t="s">
        <v>156</v>
      </c>
      <c r="B129" s="41"/>
      <c r="C129" s="24" t="s">
        <v>157</v>
      </c>
      <c r="D129" s="1">
        <f t="shared" ref="D129:F129" si="13">SUM(D130)</f>
        <v>371590.72</v>
      </c>
      <c r="E129" s="2">
        <f t="shared" si="13"/>
        <v>735678</v>
      </c>
      <c r="F129" s="4">
        <f t="shared" si="13"/>
        <v>735678</v>
      </c>
    </row>
    <row r="130" spans="1:6" s="18" customFormat="1" x14ac:dyDescent="0.3">
      <c r="A130" s="36"/>
      <c r="B130" s="36" t="s">
        <v>7</v>
      </c>
      <c r="C130" s="19" t="s">
        <v>158</v>
      </c>
      <c r="D130" s="70">
        <v>371590.72</v>
      </c>
      <c r="E130" s="71">
        <v>735678</v>
      </c>
      <c r="F130" s="72">
        <v>735678</v>
      </c>
    </row>
    <row r="131" spans="1:6" s="17" customFormat="1" ht="34.5" x14ac:dyDescent="0.3">
      <c r="A131" s="41" t="s">
        <v>159</v>
      </c>
      <c r="B131" s="41"/>
      <c r="C131" s="24" t="s">
        <v>160</v>
      </c>
      <c r="D131" s="1">
        <f>SUM(D132:D133)</f>
        <v>5746438</v>
      </c>
      <c r="E131" s="2">
        <f>SUM(E132:E133)</f>
        <v>5929767.7999999998</v>
      </c>
      <c r="F131" s="4">
        <f>SUM(F132:F133)</f>
        <v>6876501.2179250969</v>
      </c>
    </row>
    <row r="132" spans="1:6" s="18" customFormat="1" ht="51.75" x14ac:dyDescent="0.3">
      <c r="A132" s="36"/>
      <c r="B132" s="36" t="s">
        <v>7</v>
      </c>
      <c r="C132" s="19" t="s">
        <v>161</v>
      </c>
      <c r="D132" s="70">
        <v>5628545.1900000004</v>
      </c>
      <c r="E132" s="71">
        <v>5798759.2000000002</v>
      </c>
      <c r="F132" s="75">
        <v>6727031.0371814677</v>
      </c>
    </row>
    <row r="133" spans="1:6" s="18" customFormat="1" x14ac:dyDescent="0.3">
      <c r="A133" s="36"/>
      <c r="B133" s="36" t="s">
        <v>14</v>
      </c>
      <c r="C133" s="19" t="s">
        <v>162</v>
      </c>
      <c r="D133" s="70">
        <v>117892.81</v>
      </c>
      <c r="E133" s="71">
        <v>131008.6</v>
      </c>
      <c r="F133" s="75">
        <v>149470.18074362935</v>
      </c>
    </row>
    <row r="134" spans="1:6" s="17" customFormat="1" ht="34.5" x14ac:dyDescent="0.3">
      <c r="A134" s="41" t="s">
        <v>163</v>
      </c>
      <c r="B134" s="41"/>
      <c r="C134" s="24" t="s">
        <v>164</v>
      </c>
      <c r="D134" s="1">
        <f t="shared" ref="D134:F134" si="14">SUM(D135)</f>
        <v>0</v>
      </c>
      <c r="E134" s="2">
        <f t="shared" si="14"/>
        <v>15990.9357</v>
      </c>
      <c r="F134" s="4">
        <f t="shared" si="14"/>
        <v>10800</v>
      </c>
    </row>
    <row r="135" spans="1:6" s="18" customFormat="1" ht="34.5" x14ac:dyDescent="0.3">
      <c r="A135" s="36"/>
      <c r="B135" s="36" t="s">
        <v>7</v>
      </c>
      <c r="C135" s="19" t="s">
        <v>165</v>
      </c>
      <c r="D135" s="70">
        <v>0</v>
      </c>
      <c r="E135" s="71">
        <v>15990.9357</v>
      </c>
      <c r="F135" s="72">
        <v>10800</v>
      </c>
    </row>
    <row r="136" spans="1:6" s="17" customFormat="1" x14ac:dyDescent="0.3">
      <c r="A136" s="15"/>
      <c r="B136" s="38"/>
      <c r="C136" s="60" t="s">
        <v>166</v>
      </c>
      <c r="D136" s="70">
        <v>20311.21</v>
      </c>
      <c r="E136" s="71">
        <v>0</v>
      </c>
      <c r="F136" s="72">
        <v>0</v>
      </c>
    </row>
    <row r="137" spans="1:6" s="17" customFormat="1" ht="34.5" x14ac:dyDescent="0.3">
      <c r="A137" s="40" t="s">
        <v>3</v>
      </c>
      <c r="B137" s="40"/>
      <c r="C137" s="23" t="s">
        <v>167</v>
      </c>
      <c r="D137" s="3">
        <f>D138+D140+D171+D175+D182+D184+D186+D194+D227+D236+D253+D257+D259+D265+D267+D270+D272+D296+D299+D301+D307+D310+D323</f>
        <v>201372954.41000006</v>
      </c>
      <c r="E137" s="3">
        <f>E138+E140+E171+E175+E182+E184+E186+E194+E227+E236+E253+E257+E259+E265+E267+E270+E272+E296+E299+E301+E307+E310+E323+E318</f>
        <v>274197373.00929999</v>
      </c>
      <c r="F137" s="69">
        <f>F138+F140+F171+F175+F182+F184+F186+F194+F227+F236+F253+F257+F259+F265+F267+F270+F272+F296+F299+F301+F307+F310+F323+F318</f>
        <v>297446912.57904387</v>
      </c>
    </row>
    <row r="138" spans="1:6" s="17" customFormat="1" ht="51.75" x14ac:dyDescent="0.3">
      <c r="A138" s="41" t="s">
        <v>168</v>
      </c>
      <c r="B138" s="41"/>
      <c r="C138" s="24" t="s">
        <v>169</v>
      </c>
      <c r="D138" s="1">
        <f>SUM(D139:D139)</f>
        <v>1414059.26</v>
      </c>
      <c r="E138" s="2">
        <f>SUM(E139:E139)</f>
        <v>1384014.9</v>
      </c>
      <c r="F138" s="4">
        <f>SUM(F139:F139)</f>
        <v>1571564.4</v>
      </c>
    </row>
    <row r="139" spans="1:6" s="18" customFormat="1" ht="51.75" x14ac:dyDescent="0.3">
      <c r="A139" s="36"/>
      <c r="B139" s="36" t="s">
        <v>7</v>
      </c>
      <c r="C139" s="19" t="s">
        <v>170</v>
      </c>
      <c r="D139" s="70">
        <v>1414059.26</v>
      </c>
      <c r="E139" s="71">
        <f>1384357.9-343</f>
        <v>1384014.9</v>
      </c>
      <c r="F139" s="75">
        <v>1571564.4</v>
      </c>
    </row>
    <row r="140" spans="1:6" s="17" customFormat="1" x14ac:dyDescent="0.3">
      <c r="A140" s="41" t="s">
        <v>171</v>
      </c>
      <c r="B140" s="41"/>
      <c r="C140" s="24" t="s">
        <v>172</v>
      </c>
      <c r="D140" s="74">
        <f>SUM(D141:D170)</f>
        <v>19818480.939999998</v>
      </c>
      <c r="E140" s="2">
        <f>SUM(E141:E170)</f>
        <v>29780721.399999999</v>
      </c>
      <c r="F140" s="4">
        <f>SUM(F141:F170)</f>
        <v>31111867.5</v>
      </c>
    </row>
    <row r="141" spans="1:6" s="18" customFormat="1" ht="51.75" x14ac:dyDescent="0.3">
      <c r="A141" s="36"/>
      <c r="B141" s="36" t="s">
        <v>7</v>
      </c>
      <c r="C141" s="19" t="s">
        <v>173</v>
      </c>
      <c r="D141" s="70">
        <v>1397877</v>
      </c>
      <c r="E141" s="71">
        <v>1089329.5</v>
      </c>
      <c r="F141" s="72">
        <v>1285129.5</v>
      </c>
    </row>
    <row r="142" spans="1:6" s="18" customFormat="1" ht="51.75" x14ac:dyDescent="0.3">
      <c r="A142" s="36"/>
      <c r="B142" s="36" t="s">
        <v>14</v>
      </c>
      <c r="C142" s="19" t="s">
        <v>174</v>
      </c>
      <c r="D142" s="70">
        <v>2856008</v>
      </c>
      <c r="E142" s="71">
        <v>4651816.5999999996</v>
      </c>
      <c r="F142" s="72">
        <v>4376816.5999999996</v>
      </c>
    </row>
    <row r="143" spans="1:6" s="18" customFormat="1" ht="69" x14ac:dyDescent="0.3">
      <c r="A143" s="36"/>
      <c r="B143" s="36" t="s">
        <v>53</v>
      </c>
      <c r="C143" s="19" t="s">
        <v>175</v>
      </c>
      <c r="D143" s="70">
        <v>424442.77</v>
      </c>
      <c r="E143" s="71">
        <v>469810.7</v>
      </c>
      <c r="F143" s="72">
        <v>376965.1</v>
      </c>
    </row>
    <row r="144" spans="1:6" s="18" customFormat="1" ht="69" x14ac:dyDescent="0.3">
      <c r="A144" s="36"/>
      <c r="B144" s="36" t="s">
        <v>84</v>
      </c>
      <c r="C144" s="19" t="s">
        <v>176</v>
      </c>
      <c r="D144" s="70">
        <v>185866.73</v>
      </c>
      <c r="E144" s="71">
        <v>114244.2</v>
      </c>
      <c r="F144" s="72">
        <v>85178</v>
      </c>
    </row>
    <row r="145" spans="1:6" s="18" customFormat="1" ht="69" x14ac:dyDescent="0.3">
      <c r="A145" s="36"/>
      <c r="B145" s="36" t="s">
        <v>69</v>
      </c>
      <c r="C145" s="19" t="s">
        <v>177</v>
      </c>
      <c r="D145" s="70">
        <v>152651.68</v>
      </c>
      <c r="E145" s="71">
        <v>683200</v>
      </c>
      <c r="F145" s="72">
        <v>323407</v>
      </c>
    </row>
    <row r="146" spans="1:6" s="18" customFormat="1" ht="86.25" x14ac:dyDescent="0.3">
      <c r="A146" s="36"/>
      <c r="B146" s="36" t="s">
        <v>71</v>
      </c>
      <c r="C146" s="19" t="s">
        <v>178</v>
      </c>
      <c r="D146" s="70">
        <v>0</v>
      </c>
      <c r="E146" s="71">
        <v>86686</v>
      </c>
      <c r="F146" s="72">
        <v>0</v>
      </c>
    </row>
    <row r="147" spans="1:6" s="18" customFormat="1" ht="69" x14ac:dyDescent="0.3">
      <c r="A147" s="36"/>
      <c r="B147" s="36" t="s">
        <v>133</v>
      </c>
      <c r="C147" s="19" t="s">
        <v>179</v>
      </c>
      <c r="D147" s="70">
        <v>5981.68</v>
      </c>
      <c r="E147" s="71">
        <v>22528.5</v>
      </c>
      <c r="F147" s="72">
        <v>21199.3</v>
      </c>
    </row>
    <row r="148" spans="1:6" s="18" customFormat="1" ht="103.5" x14ac:dyDescent="0.3">
      <c r="A148" s="36"/>
      <c r="B148" s="36" t="s">
        <v>55</v>
      </c>
      <c r="C148" s="19" t="s">
        <v>1403</v>
      </c>
      <c r="D148" s="70">
        <v>42745.49</v>
      </c>
      <c r="E148" s="71">
        <v>442398.6</v>
      </c>
      <c r="F148" s="72">
        <v>966792.4</v>
      </c>
    </row>
    <row r="149" spans="1:6" s="18" customFormat="1" ht="103.5" x14ac:dyDescent="0.3">
      <c r="A149" s="36"/>
      <c r="B149" s="36" t="s">
        <v>57</v>
      </c>
      <c r="C149" s="19" t="s">
        <v>1404</v>
      </c>
      <c r="D149" s="70">
        <v>0</v>
      </c>
      <c r="E149" s="71">
        <v>163182.39999999999</v>
      </c>
      <c r="F149" s="72">
        <v>117698.5</v>
      </c>
    </row>
    <row r="150" spans="1:6" s="18" customFormat="1" ht="51.75" x14ac:dyDescent="0.3">
      <c r="A150" s="36"/>
      <c r="B150" s="36">
        <v>11012</v>
      </c>
      <c r="C150" s="19" t="s">
        <v>180</v>
      </c>
      <c r="D150" s="70">
        <v>125807.48</v>
      </c>
      <c r="E150" s="71">
        <v>0</v>
      </c>
      <c r="F150" s="72">
        <v>0</v>
      </c>
    </row>
    <row r="151" spans="1:6" s="18" customFormat="1" ht="34.5" x14ac:dyDescent="0.3">
      <c r="A151" s="36"/>
      <c r="B151" s="36">
        <v>11013</v>
      </c>
      <c r="C151" s="19" t="s">
        <v>1382</v>
      </c>
      <c r="D151" s="70">
        <v>0</v>
      </c>
      <c r="E151" s="71">
        <v>0</v>
      </c>
      <c r="F151" s="72">
        <v>66600</v>
      </c>
    </row>
    <row r="152" spans="1:6" s="18" customFormat="1" ht="51.75" x14ac:dyDescent="0.3">
      <c r="A152" s="36"/>
      <c r="B152" s="36">
        <v>11014</v>
      </c>
      <c r="C152" s="19" t="s">
        <v>199</v>
      </c>
      <c r="D152" s="84">
        <v>0</v>
      </c>
      <c r="E152" s="71">
        <v>0</v>
      </c>
      <c r="F152" s="72">
        <v>100000</v>
      </c>
    </row>
    <row r="153" spans="1:6" s="18" customFormat="1" ht="34.5" x14ac:dyDescent="0.3">
      <c r="A153" s="36"/>
      <c r="B153" s="36" t="s">
        <v>17</v>
      </c>
      <c r="C153" s="19" t="s">
        <v>181</v>
      </c>
      <c r="D153" s="70">
        <v>5495461.3899999997</v>
      </c>
      <c r="E153" s="71">
        <v>0</v>
      </c>
      <c r="F153" s="72">
        <v>0</v>
      </c>
    </row>
    <row r="154" spans="1:6" s="18" customFormat="1" ht="86.25" x14ac:dyDescent="0.3">
      <c r="A154" s="36"/>
      <c r="B154" s="36" t="s">
        <v>36</v>
      </c>
      <c r="C154" s="19" t="s">
        <v>182</v>
      </c>
      <c r="D154" s="70">
        <v>0</v>
      </c>
      <c r="E154" s="71">
        <v>323792.5</v>
      </c>
      <c r="F154" s="72">
        <v>548165.1</v>
      </c>
    </row>
    <row r="155" spans="1:6" s="18" customFormat="1" ht="51.75" x14ac:dyDescent="0.3">
      <c r="A155" s="36"/>
      <c r="B155" s="36" t="s">
        <v>20</v>
      </c>
      <c r="C155" s="19" t="s">
        <v>183</v>
      </c>
      <c r="D155" s="70">
        <v>4095054.19</v>
      </c>
      <c r="E155" s="71">
        <v>4440349.4000000004</v>
      </c>
      <c r="F155" s="72">
        <v>4688170.3</v>
      </c>
    </row>
    <row r="156" spans="1:6" s="18" customFormat="1" x14ac:dyDescent="0.3">
      <c r="A156" s="36"/>
      <c r="B156" s="36">
        <v>31002</v>
      </c>
      <c r="C156" s="19" t="s">
        <v>184</v>
      </c>
      <c r="D156" s="84">
        <v>108605.75999999999</v>
      </c>
      <c r="E156" s="71">
        <v>591154.30000000005</v>
      </c>
      <c r="F156" s="72">
        <v>414070.7</v>
      </c>
    </row>
    <row r="157" spans="1:6" s="18" customFormat="1" ht="86.25" x14ac:dyDescent="0.3">
      <c r="A157" s="36"/>
      <c r="B157" s="36" t="s">
        <v>64</v>
      </c>
      <c r="C157" s="19" t="s">
        <v>185</v>
      </c>
      <c r="D157" s="84">
        <v>0</v>
      </c>
      <c r="E157" s="71">
        <v>4562766.9000000004</v>
      </c>
      <c r="F157" s="72">
        <v>8447806.3000000007</v>
      </c>
    </row>
    <row r="158" spans="1:6" s="18" customFormat="1" ht="86.25" x14ac:dyDescent="0.3">
      <c r="A158" s="36"/>
      <c r="B158" s="36" t="s">
        <v>97</v>
      </c>
      <c r="C158" s="19" t="s">
        <v>186</v>
      </c>
      <c r="D158" s="84">
        <v>4189167.7</v>
      </c>
      <c r="E158" s="71">
        <v>3387521.1</v>
      </c>
      <c r="F158" s="72">
        <v>5011213.0999999996</v>
      </c>
    </row>
    <row r="159" spans="1:6" s="18" customFormat="1" ht="34.5" x14ac:dyDescent="0.3">
      <c r="A159" s="36"/>
      <c r="B159" s="36" t="s">
        <v>187</v>
      </c>
      <c r="C159" s="19" t="s">
        <v>188</v>
      </c>
      <c r="D159" s="84">
        <v>583384.97</v>
      </c>
      <c r="E159" s="71">
        <v>929828.9</v>
      </c>
      <c r="F159" s="72">
        <v>908086.7</v>
      </c>
    </row>
    <row r="160" spans="1:6" s="18" customFormat="1" ht="34.5" x14ac:dyDescent="0.3">
      <c r="A160" s="37"/>
      <c r="B160" s="37">
        <v>31009</v>
      </c>
      <c r="C160" s="19" t="s">
        <v>189</v>
      </c>
      <c r="D160" s="70">
        <v>0</v>
      </c>
      <c r="E160" s="71">
        <v>492962.4</v>
      </c>
      <c r="F160" s="72">
        <v>1500000</v>
      </c>
    </row>
    <row r="161" spans="1:6" s="18" customFormat="1" ht="34.5" x14ac:dyDescent="0.3">
      <c r="A161" s="36"/>
      <c r="B161" s="36" t="s">
        <v>190</v>
      </c>
      <c r="C161" s="19" t="s">
        <v>1405</v>
      </c>
      <c r="D161" s="84">
        <v>0</v>
      </c>
      <c r="E161" s="71">
        <v>900000</v>
      </c>
      <c r="F161" s="72">
        <v>0</v>
      </c>
    </row>
    <row r="162" spans="1:6" s="18" customFormat="1" ht="34.5" x14ac:dyDescent="0.3">
      <c r="A162" s="36"/>
      <c r="B162" s="36" t="s">
        <v>190</v>
      </c>
      <c r="C162" s="19" t="s">
        <v>1405</v>
      </c>
      <c r="D162" s="84">
        <v>0</v>
      </c>
      <c r="E162" s="71">
        <v>0</v>
      </c>
      <c r="F162" s="72">
        <v>120000</v>
      </c>
    </row>
    <row r="163" spans="1:6" s="18" customFormat="1" x14ac:dyDescent="0.3">
      <c r="A163" s="36"/>
      <c r="B163" s="36">
        <v>31011</v>
      </c>
      <c r="C163" s="19" t="s">
        <v>191</v>
      </c>
      <c r="D163" s="70">
        <v>0</v>
      </c>
      <c r="E163" s="71">
        <v>49497.7</v>
      </c>
      <c r="F163" s="72">
        <v>92375.1</v>
      </c>
    </row>
    <row r="164" spans="1:6" s="18" customFormat="1" ht="34.5" x14ac:dyDescent="0.3">
      <c r="A164" s="36"/>
      <c r="B164" s="36">
        <v>31012</v>
      </c>
      <c r="C164" s="19" t="s">
        <v>192</v>
      </c>
      <c r="D164" s="84">
        <v>155426.1</v>
      </c>
      <c r="E164" s="71">
        <v>923499.7</v>
      </c>
      <c r="F164" s="72">
        <v>475659</v>
      </c>
    </row>
    <row r="165" spans="1:6" s="18" customFormat="1" x14ac:dyDescent="0.3">
      <c r="A165" s="36"/>
      <c r="B165" s="36">
        <v>31013</v>
      </c>
      <c r="C165" s="19" t="s">
        <v>193</v>
      </c>
      <c r="D165" s="70">
        <v>0</v>
      </c>
      <c r="E165" s="71">
        <v>2000000</v>
      </c>
      <c r="F165" s="72">
        <v>700000</v>
      </c>
    </row>
    <row r="166" spans="1:6" s="18" customFormat="1" ht="34.5" x14ac:dyDescent="0.3">
      <c r="A166" s="36"/>
      <c r="B166" s="36">
        <v>31014</v>
      </c>
      <c r="C166" s="19" t="s">
        <v>194</v>
      </c>
      <c r="D166" s="84">
        <v>0</v>
      </c>
      <c r="E166" s="71">
        <v>1276652</v>
      </c>
      <c r="F166" s="72">
        <v>238525</v>
      </c>
    </row>
    <row r="167" spans="1:6" s="18" customFormat="1" ht="51.75" x14ac:dyDescent="0.3">
      <c r="A167" s="36"/>
      <c r="B167" s="36">
        <v>31016</v>
      </c>
      <c r="C167" s="19" t="s">
        <v>195</v>
      </c>
      <c r="D167" s="70">
        <v>0</v>
      </c>
      <c r="E167" s="71">
        <v>579500</v>
      </c>
      <c r="F167" s="72">
        <v>125392.8</v>
      </c>
    </row>
    <row r="168" spans="1:6" s="18" customFormat="1" ht="34.5" x14ac:dyDescent="0.3">
      <c r="A168" s="36"/>
      <c r="B168" s="36">
        <v>31017</v>
      </c>
      <c r="C168" s="19" t="s">
        <v>196</v>
      </c>
      <c r="D168" s="70">
        <v>0</v>
      </c>
      <c r="E168" s="71">
        <v>1100000</v>
      </c>
      <c r="F168" s="72">
        <v>0</v>
      </c>
    </row>
    <row r="169" spans="1:6" s="18" customFormat="1" ht="34.5" x14ac:dyDescent="0.3">
      <c r="A169" s="36"/>
      <c r="B169" s="36">
        <v>31018</v>
      </c>
      <c r="C169" s="19" t="s">
        <v>197</v>
      </c>
      <c r="D169" s="70">
        <v>0</v>
      </c>
      <c r="E169" s="71">
        <v>500000</v>
      </c>
      <c r="F169" s="72">
        <v>0</v>
      </c>
    </row>
    <row r="170" spans="1:6" s="18" customFormat="1" x14ac:dyDescent="0.3">
      <c r="A170" s="36"/>
      <c r="B170" s="36">
        <v>31020</v>
      </c>
      <c r="C170" s="19" t="s">
        <v>198</v>
      </c>
      <c r="D170" s="70">
        <v>0</v>
      </c>
      <c r="E170" s="71">
        <v>0</v>
      </c>
      <c r="F170" s="72">
        <v>122617</v>
      </c>
    </row>
    <row r="171" spans="1:6" s="17" customFormat="1" ht="34.5" x14ac:dyDescent="0.3">
      <c r="A171" s="41" t="s">
        <v>200</v>
      </c>
      <c r="B171" s="41"/>
      <c r="C171" s="24" t="s">
        <v>201</v>
      </c>
      <c r="D171" s="1">
        <f t="shared" ref="D171:F171" si="15">SUM(D172:D174)</f>
        <v>225199.8</v>
      </c>
      <c r="E171" s="2">
        <f t="shared" si="15"/>
        <v>1715126.5</v>
      </c>
      <c r="F171" s="4">
        <f t="shared" si="15"/>
        <v>1025800</v>
      </c>
    </row>
    <row r="172" spans="1:6" s="18" customFormat="1" ht="34.5" x14ac:dyDescent="0.3">
      <c r="A172" s="36"/>
      <c r="B172" s="36" t="s">
        <v>7</v>
      </c>
      <c r="C172" s="19" t="s">
        <v>202</v>
      </c>
      <c r="D172" s="70">
        <v>205800</v>
      </c>
      <c r="E172" s="71">
        <v>100000</v>
      </c>
      <c r="F172" s="72">
        <v>205800</v>
      </c>
    </row>
    <row r="173" spans="1:6" s="18" customFormat="1" ht="34.5" x14ac:dyDescent="0.3">
      <c r="A173" s="36"/>
      <c r="B173" s="36">
        <v>21001</v>
      </c>
      <c r="C173" s="19" t="s">
        <v>203</v>
      </c>
      <c r="D173" s="70">
        <v>0</v>
      </c>
      <c r="E173" s="71">
        <v>1615126.5</v>
      </c>
      <c r="F173" s="72">
        <v>820000</v>
      </c>
    </row>
    <row r="174" spans="1:6" s="18" customFormat="1" x14ac:dyDescent="0.3">
      <c r="A174" s="36"/>
      <c r="B174" s="36">
        <v>21002</v>
      </c>
      <c r="C174" s="19" t="s">
        <v>204</v>
      </c>
      <c r="D174" s="70">
        <v>19399.8</v>
      </c>
      <c r="E174" s="70">
        <v>0</v>
      </c>
      <c r="F174" s="70">
        <v>0</v>
      </c>
    </row>
    <row r="175" spans="1:6" s="17" customFormat="1" ht="34.5" x14ac:dyDescent="0.3">
      <c r="A175" s="41" t="s">
        <v>205</v>
      </c>
      <c r="B175" s="41"/>
      <c r="C175" s="24" t="s">
        <v>206</v>
      </c>
      <c r="D175" s="1">
        <f t="shared" ref="D175:F175" si="16">SUM(D176:D181)</f>
        <v>2368758.81</v>
      </c>
      <c r="E175" s="2">
        <f t="shared" si="16"/>
        <v>4123195.8999999994</v>
      </c>
      <c r="F175" s="4">
        <f t="shared" si="16"/>
        <v>6258541.0999999996</v>
      </c>
    </row>
    <row r="176" spans="1:6" s="18" customFormat="1" ht="51.75" x14ac:dyDescent="0.3">
      <c r="A176" s="36"/>
      <c r="B176" s="36" t="s">
        <v>7</v>
      </c>
      <c r="C176" s="19" t="s">
        <v>207</v>
      </c>
      <c r="D176" s="70">
        <v>334587.34999999998</v>
      </c>
      <c r="E176" s="76">
        <v>49261.2</v>
      </c>
      <c r="F176" s="70">
        <v>0</v>
      </c>
    </row>
    <row r="177" spans="1:6" s="18" customFormat="1" ht="69" x14ac:dyDescent="0.3">
      <c r="A177" s="36"/>
      <c r="B177" s="36" t="s">
        <v>14</v>
      </c>
      <c r="C177" s="19" t="s">
        <v>208</v>
      </c>
      <c r="D177" s="70">
        <v>2805.79</v>
      </c>
      <c r="E177" s="76">
        <v>4010.5</v>
      </c>
      <c r="F177" s="70">
        <v>0</v>
      </c>
    </row>
    <row r="178" spans="1:6" s="18" customFormat="1" ht="69" x14ac:dyDescent="0.3">
      <c r="A178" s="36"/>
      <c r="B178" s="36">
        <v>11003</v>
      </c>
      <c r="C178" s="19" t="s">
        <v>209</v>
      </c>
      <c r="D178" s="70">
        <v>0</v>
      </c>
      <c r="E178" s="76">
        <v>303009.90000000002</v>
      </c>
      <c r="F178" s="77">
        <v>391443.6</v>
      </c>
    </row>
    <row r="179" spans="1:6" s="18" customFormat="1" ht="120.75" x14ac:dyDescent="0.3">
      <c r="A179" s="36"/>
      <c r="B179" s="36" t="s">
        <v>17</v>
      </c>
      <c r="C179" s="19" t="s">
        <v>1445</v>
      </c>
      <c r="D179" s="70">
        <v>1187251.26</v>
      </c>
      <c r="E179" s="76">
        <v>2054753.7</v>
      </c>
      <c r="F179" s="77">
        <v>333959.8</v>
      </c>
    </row>
    <row r="180" spans="1:6" s="18" customFormat="1" ht="120.75" x14ac:dyDescent="0.3">
      <c r="A180" s="36"/>
      <c r="B180" s="36" t="s">
        <v>210</v>
      </c>
      <c r="C180" s="19" t="s">
        <v>211</v>
      </c>
      <c r="D180" s="70">
        <v>696369.76</v>
      </c>
      <c r="E180" s="76">
        <v>490484.4</v>
      </c>
      <c r="F180" s="70">
        <v>0</v>
      </c>
    </row>
    <row r="181" spans="1:6" s="18" customFormat="1" ht="120.75" x14ac:dyDescent="0.3">
      <c r="A181" s="36"/>
      <c r="B181" s="36">
        <v>12004</v>
      </c>
      <c r="C181" s="19" t="s">
        <v>212</v>
      </c>
      <c r="D181" s="70">
        <v>147744.65</v>
      </c>
      <c r="E181" s="76">
        <v>1221676.2</v>
      </c>
      <c r="F181" s="77">
        <v>5533137.7000000002</v>
      </c>
    </row>
    <row r="182" spans="1:6" s="17" customFormat="1" x14ac:dyDescent="0.3">
      <c r="A182" s="41" t="s">
        <v>213</v>
      </c>
      <c r="B182" s="41"/>
      <c r="C182" s="24" t="s">
        <v>214</v>
      </c>
      <c r="D182" s="1">
        <f t="shared" ref="D182:F182" si="17">SUM(D183)</f>
        <v>320597.42</v>
      </c>
      <c r="E182" s="2">
        <f t="shared" si="17"/>
        <v>290823.90999999997</v>
      </c>
      <c r="F182" s="4">
        <f t="shared" si="17"/>
        <v>290823.90999999997</v>
      </c>
    </row>
    <row r="183" spans="1:6" s="18" customFormat="1" ht="34.5" x14ac:dyDescent="0.3">
      <c r="A183" s="36"/>
      <c r="B183" s="36" t="s">
        <v>7</v>
      </c>
      <c r="C183" s="19" t="s">
        <v>215</v>
      </c>
      <c r="D183" s="70">
        <v>320597.42</v>
      </c>
      <c r="E183" s="76">
        <v>290823.90999999997</v>
      </c>
      <c r="F183" s="77">
        <v>290823.90999999997</v>
      </c>
    </row>
    <row r="184" spans="1:6" s="17" customFormat="1" ht="69" x14ac:dyDescent="0.3">
      <c r="A184" s="41" t="s">
        <v>216</v>
      </c>
      <c r="B184" s="41"/>
      <c r="C184" s="24" t="s">
        <v>217</v>
      </c>
      <c r="D184" s="1">
        <f t="shared" ref="D184:F184" si="18">SUM(D185)</f>
        <v>21981.18</v>
      </c>
      <c r="E184" s="2">
        <f t="shared" si="18"/>
        <v>18500</v>
      </c>
      <c r="F184" s="4">
        <f t="shared" si="18"/>
        <v>14594.2</v>
      </c>
    </row>
    <row r="185" spans="1:6" s="18" customFormat="1" x14ac:dyDescent="0.3">
      <c r="A185" s="36"/>
      <c r="B185" s="36" t="s">
        <v>7</v>
      </c>
      <c r="C185" s="19" t="s">
        <v>218</v>
      </c>
      <c r="D185" s="70">
        <v>21981.18</v>
      </c>
      <c r="E185" s="76">
        <v>18500</v>
      </c>
      <c r="F185" s="77">
        <v>14594.2</v>
      </c>
    </row>
    <row r="186" spans="1:6" s="17" customFormat="1" x14ac:dyDescent="0.3">
      <c r="A186" s="41" t="s">
        <v>219</v>
      </c>
      <c r="B186" s="41"/>
      <c r="C186" s="24" t="s">
        <v>220</v>
      </c>
      <c r="D186" s="1">
        <f>SUM(D187:D193)</f>
        <v>575329.92000000004</v>
      </c>
      <c r="E186" s="2">
        <f>SUM(E187:E193)</f>
        <v>3568234.2</v>
      </c>
      <c r="F186" s="4">
        <f>SUM(F187:F193)</f>
        <v>2433376.6</v>
      </c>
    </row>
    <row r="187" spans="1:6" s="18" customFormat="1" ht="69" x14ac:dyDescent="0.3">
      <c r="A187" s="36"/>
      <c r="B187" s="36" t="s">
        <v>17</v>
      </c>
      <c r="C187" s="19" t="s">
        <v>221</v>
      </c>
      <c r="D187" s="70">
        <v>4711.78</v>
      </c>
      <c r="E187" s="76">
        <v>159466.70000000001</v>
      </c>
      <c r="F187" s="70">
        <v>0</v>
      </c>
    </row>
    <row r="188" spans="1:6" s="18" customFormat="1" ht="86.25" x14ac:dyDescent="0.3">
      <c r="A188" s="36"/>
      <c r="B188" s="36" t="s">
        <v>36</v>
      </c>
      <c r="C188" s="19" t="s">
        <v>222</v>
      </c>
      <c r="D188" s="70">
        <v>0</v>
      </c>
      <c r="E188" s="76">
        <v>225616.7</v>
      </c>
      <c r="F188" s="77">
        <v>133956.1</v>
      </c>
    </row>
    <row r="189" spans="1:6" s="18" customFormat="1" ht="51.75" x14ac:dyDescent="0.3">
      <c r="A189" s="37"/>
      <c r="B189" s="37">
        <v>12003</v>
      </c>
      <c r="C189" s="19" t="s">
        <v>230</v>
      </c>
      <c r="D189" s="70">
        <v>0</v>
      </c>
      <c r="E189" s="70">
        <v>0</v>
      </c>
      <c r="F189" s="77">
        <v>172862</v>
      </c>
    </row>
    <row r="190" spans="1:6" s="18" customFormat="1" ht="69" x14ac:dyDescent="0.3">
      <c r="A190" s="37"/>
      <c r="B190" s="112" t="s">
        <v>223</v>
      </c>
      <c r="C190" s="113" t="s">
        <v>224</v>
      </c>
      <c r="D190" s="70">
        <v>570618.14</v>
      </c>
      <c r="E190" s="70">
        <v>2183777.2000000002</v>
      </c>
      <c r="F190" s="77">
        <v>1662529</v>
      </c>
    </row>
    <row r="191" spans="1:6" s="18" customFormat="1" ht="69" x14ac:dyDescent="0.3">
      <c r="A191" s="36"/>
      <c r="B191" s="36" t="s">
        <v>225</v>
      </c>
      <c r="C191" s="19" t="s">
        <v>226</v>
      </c>
      <c r="D191" s="70">
        <v>0</v>
      </c>
      <c r="E191" s="76">
        <v>319507.7</v>
      </c>
      <c r="F191" s="77">
        <v>0</v>
      </c>
    </row>
    <row r="192" spans="1:6" s="18" customFormat="1" ht="86.25" x14ac:dyDescent="0.3">
      <c r="A192" s="36"/>
      <c r="B192" s="36" t="s">
        <v>227</v>
      </c>
      <c r="C192" s="19" t="s">
        <v>228</v>
      </c>
      <c r="D192" s="70">
        <v>0</v>
      </c>
      <c r="E192" s="76">
        <v>79865.899999999994</v>
      </c>
      <c r="F192" s="77">
        <v>0</v>
      </c>
    </row>
    <row r="193" spans="1:6" s="18" customFormat="1" ht="69" x14ac:dyDescent="0.3">
      <c r="A193" s="36"/>
      <c r="B193" s="36">
        <v>32009</v>
      </c>
      <c r="C193" s="19" t="s">
        <v>229</v>
      </c>
      <c r="D193" s="70">
        <v>0</v>
      </c>
      <c r="E193" s="71">
        <v>600000</v>
      </c>
      <c r="F193" s="72">
        <v>464029.5</v>
      </c>
    </row>
    <row r="194" spans="1:6" s="17" customFormat="1" x14ac:dyDescent="0.3">
      <c r="A194" s="41" t="s">
        <v>231</v>
      </c>
      <c r="B194" s="41"/>
      <c r="C194" s="24" t="s">
        <v>232</v>
      </c>
      <c r="D194" s="1">
        <f>SUM(D195:D226)</f>
        <v>60019122.620000012</v>
      </c>
      <c r="E194" s="1">
        <f>SUM(E195:E226)</f>
        <v>113264751.69930001</v>
      </c>
      <c r="F194" s="78">
        <f>SUM(F195:F226)</f>
        <v>116663466.0673546</v>
      </c>
    </row>
    <row r="195" spans="1:6" s="18" customFormat="1" ht="51.75" x14ac:dyDescent="0.3">
      <c r="A195" s="36"/>
      <c r="B195" s="36" t="s">
        <v>7</v>
      </c>
      <c r="C195" s="19" t="s">
        <v>233</v>
      </c>
      <c r="D195" s="85">
        <v>9677062.3300000001</v>
      </c>
      <c r="E195" s="76">
        <v>11440700</v>
      </c>
      <c r="F195" s="77">
        <f>11887163.5-3485491.3</f>
        <v>8401672.1999999993</v>
      </c>
    </row>
    <row r="196" spans="1:6" s="18" customFormat="1" ht="51.75" x14ac:dyDescent="0.3">
      <c r="A196" s="36"/>
      <c r="B196" s="36" t="s">
        <v>14</v>
      </c>
      <c r="C196" s="19" t="s">
        <v>234</v>
      </c>
      <c r="D196" s="70">
        <v>1423465.51</v>
      </c>
      <c r="E196" s="76">
        <v>1466296.3</v>
      </c>
      <c r="F196" s="77">
        <v>1906185.2</v>
      </c>
    </row>
    <row r="197" spans="1:6" s="18" customFormat="1" ht="34.5" x14ac:dyDescent="0.3">
      <c r="A197" s="36"/>
      <c r="B197" s="36" t="s">
        <v>16</v>
      </c>
      <c r="C197" s="19" t="s">
        <v>235</v>
      </c>
      <c r="D197" s="70">
        <v>19256.060000000001</v>
      </c>
      <c r="E197" s="76">
        <f>17500.2-935.2</f>
        <v>16565</v>
      </c>
      <c r="F197" s="77">
        <v>11777</v>
      </c>
    </row>
    <row r="198" spans="1:6" s="18" customFormat="1" ht="51.75" x14ac:dyDescent="0.3">
      <c r="A198" s="36"/>
      <c r="B198" s="36" t="s">
        <v>42</v>
      </c>
      <c r="C198" s="19" t="s">
        <v>236</v>
      </c>
      <c r="D198" s="70">
        <v>218088.9</v>
      </c>
      <c r="E198" s="76">
        <f>218088.9*93.7%</f>
        <v>204349.29930000001</v>
      </c>
      <c r="F198" s="77">
        <v>317753.3</v>
      </c>
    </row>
    <row r="199" spans="1:6" s="18" customFormat="1" ht="69" x14ac:dyDescent="0.3">
      <c r="A199" s="36"/>
      <c r="B199" s="36" t="s">
        <v>53</v>
      </c>
      <c r="C199" s="19" t="s">
        <v>237</v>
      </c>
      <c r="D199" s="70">
        <v>90485.55</v>
      </c>
      <c r="E199" s="70">
        <v>0</v>
      </c>
      <c r="F199" s="70">
        <v>0</v>
      </c>
    </row>
    <row r="200" spans="1:6" s="18" customFormat="1" ht="86.25" x14ac:dyDescent="0.3">
      <c r="A200" s="36"/>
      <c r="B200" s="36" t="s">
        <v>84</v>
      </c>
      <c r="C200" s="19" t="s">
        <v>238</v>
      </c>
      <c r="D200" s="70">
        <v>3344.04</v>
      </c>
      <c r="E200" s="70">
        <v>0</v>
      </c>
      <c r="F200" s="70">
        <v>0</v>
      </c>
    </row>
    <row r="201" spans="1:6" s="18" customFormat="1" ht="86.25" x14ac:dyDescent="0.3">
      <c r="A201" s="36"/>
      <c r="B201" s="36" t="s">
        <v>69</v>
      </c>
      <c r="C201" s="19" t="s">
        <v>239</v>
      </c>
      <c r="D201" s="70">
        <v>2028907.72</v>
      </c>
      <c r="E201" s="76">
        <v>851059.7</v>
      </c>
      <c r="F201" s="77">
        <v>264450</v>
      </c>
    </row>
    <row r="202" spans="1:6" s="18" customFormat="1" ht="69" x14ac:dyDescent="0.3">
      <c r="A202" s="36"/>
      <c r="B202" s="36" t="s">
        <v>133</v>
      </c>
      <c r="C202" s="19" t="s">
        <v>240</v>
      </c>
      <c r="D202" s="70">
        <v>540396.43999999994</v>
      </c>
      <c r="E202" s="76">
        <v>863420.6</v>
      </c>
      <c r="F202" s="77">
        <v>310000</v>
      </c>
    </row>
    <row r="203" spans="1:6" s="18" customFormat="1" ht="86.25" x14ac:dyDescent="0.3">
      <c r="A203" s="36"/>
      <c r="B203" s="36" t="s">
        <v>55</v>
      </c>
      <c r="C203" s="19" t="s">
        <v>241</v>
      </c>
      <c r="D203" s="70">
        <v>230939.91</v>
      </c>
      <c r="E203" s="76">
        <v>304080</v>
      </c>
      <c r="F203" s="77">
        <v>5932.8</v>
      </c>
    </row>
    <row r="204" spans="1:6" s="18" customFormat="1" ht="69" x14ac:dyDescent="0.3">
      <c r="A204" s="36"/>
      <c r="B204" s="36" t="s">
        <v>57</v>
      </c>
      <c r="C204" s="19" t="s">
        <v>242</v>
      </c>
      <c r="D204" s="70">
        <v>1159287.29</v>
      </c>
      <c r="E204" s="76">
        <v>990421.8</v>
      </c>
      <c r="F204" s="77">
        <v>295234</v>
      </c>
    </row>
    <row r="205" spans="1:6" s="18" customFormat="1" ht="51.75" x14ac:dyDescent="0.3">
      <c r="A205" s="36"/>
      <c r="B205" s="36" t="s">
        <v>137</v>
      </c>
      <c r="C205" s="19" t="s">
        <v>243</v>
      </c>
      <c r="D205" s="70">
        <v>83264.47</v>
      </c>
      <c r="E205" s="76">
        <v>1554147.5</v>
      </c>
      <c r="F205" s="77">
        <v>5127970</v>
      </c>
    </row>
    <row r="206" spans="1:6" s="18" customFormat="1" ht="51.75" x14ac:dyDescent="0.3">
      <c r="A206" s="36"/>
      <c r="B206" s="36" t="s">
        <v>141</v>
      </c>
      <c r="C206" s="19" t="s">
        <v>1406</v>
      </c>
      <c r="D206" s="70">
        <v>775005.33</v>
      </c>
      <c r="E206" s="76">
        <v>1053981.8999999999</v>
      </c>
      <c r="F206" s="77">
        <v>5000</v>
      </c>
    </row>
    <row r="207" spans="1:6" s="18" customFormat="1" ht="69" x14ac:dyDescent="0.3">
      <c r="A207" s="36"/>
      <c r="B207" s="36" t="s">
        <v>143</v>
      </c>
      <c r="C207" s="19" t="s">
        <v>1407</v>
      </c>
      <c r="D207" s="70">
        <v>295019.46999999997</v>
      </c>
      <c r="E207" s="76">
        <v>741343.4</v>
      </c>
      <c r="F207" s="77">
        <v>400</v>
      </c>
    </row>
    <row r="208" spans="1:6" s="18" customFormat="1" ht="51.75" x14ac:dyDescent="0.3">
      <c r="A208" s="37"/>
      <c r="B208" s="37">
        <v>11016</v>
      </c>
      <c r="C208" s="21" t="s">
        <v>1383</v>
      </c>
      <c r="D208" s="70">
        <v>0</v>
      </c>
      <c r="E208" s="86">
        <v>4000000</v>
      </c>
      <c r="F208" s="77">
        <v>2800000</v>
      </c>
    </row>
    <row r="209" spans="1:6" s="18" customFormat="1" ht="51.75" x14ac:dyDescent="0.3">
      <c r="A209" s="37"/>
      <c r="B209" s="37">
        <v>11017</v>
      </c>
      <c r="C209" s="21" t="s">
        <v>1384</v>
      </c>
      <c r="D209" s="70">
        <v>0</v>
      </c>
      <c r="E209" s="86">
        <v>1000000</v>
      </c>
      <c r="F209" s="77">
        <v>1235456</v>
      </c>
    </row>
    <row r="210" spans="1:6" s="18" customFormat="1" ht="34.5" x14ac:dyDescent="0.3">
      <c r="A210" s="36"/>
      <c r="B210" s="36" t="s">
        <v>244</v>
      </c>
      <c r="C210" s="19" t="s">
        <v>245</v>
      </c>
      <c r="D210" s="70">
        <v>25803174.920000002</v>
      </c>
      <c r="E210" s="76">
        <v>46000000</v>
      </c>
      <c r="F210" s="77">
        <f>40000000+5135824.4673546-33500</f>
        <v>45102324.467354603</v>
      </c>
    </row>
    <row r="211" spans="1:6" s="18" customFormat="1" x14ac:dyDescent="0.3">
      <c r="A211" s="36"/>
      <c r="B211" s="36">
        <v>21002</v>
      </c>
      <c r="C211" s="19" t="s">
        <v>246</v>
      </c>
      <c r="D211" s="70">
        <v>78584.539999999994</v>
      </c>
      <c r="E211" s="71">
        <v>1101000</v>
      </c>
      <c r="F211" s="72">
        <v>4768536.8</v>
      </c>
    </row>
    <row r="212" spans="1:6" s="18" customFormat="1" ht="69" x14ac:dyDescent="0.3">
      <c r="A212" s="36"/>
      <c r="B212" s="36" t="s">
        <v>247</v>
      </c>
      <c r="C212" s="19" t="s">
        <v>248</v>
      </c>
      <c r="D212" s="70">
        <v>3946445.03</v>
      </c>
      <c r="E212" s="71">
        <v>2706235</v>
      </c>
      <c r="F212" s="77">
        <v>1244587.3</v>
      </c>
    </row>
    <row r="213" spans="1:6" s="18" customFormat="1" ht="51.75" x14ac:dyDescent="0.3">
      <c r="A213" s="36"/>
      <c r="B213" s="36" t="s">
        <v>249</v>
      </c>
      <c r="C213" s="19" t="s">
        <v>250</v>
      </c>
      <c r="D213" s="70">
        <v>0</v>
      </c>
      <c r="E213" s="71">
        <v>6770968.4000000004</v>
      </c>
      <c r="F213" s="77">
        <v>11042753.4</v>
      </c>
    </row>
    <row r="214" spans="1:6" s="18" customFormat="1" ht="51.75" x14ac:dyDescent="0.3">
      <c r="A214" s="36"/>
      <c r="B214" s="36" t="s">
        <v>251</v>
      </c>
      <c r="C214" s="19" t="s">
        <v>252</v>
      </c>
      <c r="D214" s="70">
        <v>437380.2</v>
      </c>
      <c r="E214" s="71">
        <v>829248.9</v>
      </c>
      <c r="F214" s="77">
        <v>598542.4</v>
      </c>
    </row>
    <row r="215" spans="1:6" s="18" customFormat="1" ht="69" x14ac:dyDescent="0.3">
      <c r="A215" s="36"/>
      <c r="B215" s="36" t="s">
        <v>253</v>
      </c>
      <c r="C215" s="19" t="s">
        <v>254</v>
      </c>
      <c r="D215" s="70">
        <v>466404.32</v>
      </c>
      <c r="E215" s="71">
        <v>960057.9</v>
      </c>
      <c r="F215" s="77">
        <v>144254</v>
      </c>
    </row>
    <row r="216" spans="1:6" s="18" customFormat="1" ht="51.75" x14ac:dyDescent="0.3">
      <c r="A216" s="36"/>
      <c r="B216" s="36" t="s">
        <v>255</v>
      </c>
      <c r="C216" s="19" t="s">
        <v>256</v>
      </c>
      <c r="D216" s="70">
        <v>2982895.12</v>
      </c>
      <c r="E216" s="71">
        <v>7676361.7000000002</v>
      </c>
      <c r="F216" s="77">
        <v>2884791.2</v>
      </c>
    </row>
    <row r="217" spans="1:6" s="18" customFormat="1" ht="51.75" x14ac:dyDescent="0.3">
      <c r="A217" s="36"/>
      <c r="B217" s="36" t="s">
        <v>257</v>
      </c>
      <c r="C217" s="19" t="s">
        <v>258</v>
      </c>
      <c r="D217" s="70">
        <v>4640939.72</v>
      </c>
      <c r="E217" s="71">
        <v>8075064.0999999996</v>
      </c>
      <c r="F217" s="77">
        <v>3073000.1</v>
      </c>
    </row>
    <row r="218" spans="1:6" s="18" customFormat="1" ht="51.75" x14ac:dyDescent="0.3">
      <c r="A218" s="36"/>
      <c r="B218" s="36" t="s">
        <v>259</v>
      </c>
      <c r="C218" s="19" t="s">
        <v>260</v>
      </c>
      <c r="D218" s="70">
        <v>0</v>
      </c>
      <c r="E218" s="71">
        <v>9672812</v>
      </c>
      <c r="F218" s="77">
        <v>14135031.199999999</v>
      </c>
    </row>
    <row r="219" spans="1:6" s="18" customFormat="1" ht="103.5" x14ac:dyDescent="0.3">
      <c r="A219" s="36"/>
      <c r="B219" s="36" t="s">
        <v>261</v>
      </c>
      <c r="C219" s="19" t="s">
        <v>262</v>
      </c>
      <c r="D219" s="70">
        <v>4489710.2300000004</v>
      </c>
      <c r="E219" s="71">
        <v>832065.1</v>
      </c>
      <c r="F219" s="70">
        <v>0</v>
      </c>
    </row>
    <row r="220" spans="1:6" s="18" customFormat="1" ht="86.25" x14ac:dyDescent="0.3">
      <c r="A220" s="36"/>
      <c r="B220" s="36">
        <v>21014</v>
      </c>
      <c r="C220" s="19" t="s">
        <v>1443</v>
      </c>
      <c r="D220" s="70">
        <v>629065.52</v>
      </c>
      <c r="E220" s="71">
        <v>1175073.1000000001</v>
      </c>
      <c r="F220" s="77">
        <v>618354.30000000005</v>
      </c>
    </row>
    <row r="221" spans="1:6" s="18" customFormat="1" ht="86.25" x14ac:dyDescent="0.3">
      <c r="A221" s="36"/>
      <c r="B221" s="36">
        <v>21015</v>
      </c>
      <c r="C221" s="19" t="s">
        <v>263</v>
      </c>
      <c r="D221" s="70">
        <v>0</v>
      </c>
      <c r="E221" s="71">
        <v>2400000</v>
      </c>
      <c r="F221" s="77">
        <v>0</v>
      </c>
    </row>
    <row r="222" spans="1:6" s="18" customFormat="1" ht="51.75" x14ac:dyDescent="0.3">
      <c r="A222" s="36"/>
      <c r="B222" s="36">
        <v>21016</v>
      </c>
      <c r="C222" s="19" t="s">
        <v>264</v>
      </c>
      <c r="D222" s="70">
        <v>0</v>
      </c>
      <c r="E222" s="71">
        <v>579500</v>
      </c>
      <c r="F222" s="77">
        <v>0</v>
      </c>
    </row>
    <row r="223" spans="1:6" s="18" customFormat="1" ht="51.75" x14ac:dyDescent="0.3">
      <c r="A223" s="37"/>
      <c r="B223" s="37">
        <v>21017</v>
      </c>
      <c r="C223" s="19" t="s">
        <v>1444</v>
      </c>
      <c r="D223" s="85">
        <v>0</v>
      </c>
      <c r="E223" s="86">
        <v>0</v>
      </c>
      <c r="F223" s="77">
        <v>7933969.0999999996</v>
      </c>
    </row>
    <row r="224" spans="1:6" s="18" customFormat="1" ht="51.75" x14ac:dyDescent="0.3">
      <c r="A224" s="37"/>
      <c r="B224" s="37">
        <v>21019</v>
      </c>
      <c r="C224" s="21" t="s">
        <v>265</v>
      </c>
      <c r="D224" s="85">
        <v>0</v>
      </c>
      <c r="E224" s="86">
        <v>0</v>
      </c>
      <c r="F224" s="77">
        <v>900000</v>
      </c>
    </row>
    <row r="225" spans="1:6" s="18" customFormat="1" ht="51.75" x14ac:dyDescent="0.3">
      <c r="A225" s="37"/>
      <c r="B225" s="37">
        <v>31002</v>
      </c>
      <c r="C225" s="19" t="s">
        <v>266</v>
      </c>
      <c r="D225" s="85">
        <v>0</v>
      </c>
      <c r="E225" s="86">
        <v>0</v>
      </c>
      <c r="F225" s="77">
        <v>50000</v>
      </c>
    </row>
    <row r="226" spans="1:6" s="18" customFormat="1" ht="34.5" x14ac:dyDescent="0.3">
      <c r="A226" s="37"/>
      <c r="B226" s="37">
        <v>21020</v>
      </c>
      <c r="C226" s="19" t="s">
        <v>267</v>
      </c>
      <c r="D226" s="85">
        <v>0</v>
      </c>
      <c r="E226" s="86">
        <v>0</v>
      </c>
      <c r="F226" s="77">
        <v>3485491.3</v>
      </c>
    </row>
    <row r="227" spans="1:6" s="17" customFormat="1" x14ac:dyDescent="0.3">
      <c r="A227" s="41" t="s">
        <v>268</v>
      </c>
      <c r="B227" s="41"/>
      <c r="C227" s="24" t="s">
        <v>269</v>
      </c>
      <c r="D227" s="1">
        <f t="shared" ref="D227:F227" si="19">SUM(D228:D235)</f>
        <v>539286.67000000004</v>
      </c>
      <c r="E227" s="2">
        <f t="shared" si="19"/>
        <v>1606867.9</v>
      </c>
      <c r="F227" s="4">
        <f t="shared" si="19"/>
        <v>158950.79999999999</v>
      </c>
    </row>
    <row r="228" spans="1:6" s="18" customFormat="1" ht="34.5" x14ac:dyDescent="0.3">
      <c r="A228" s="36"/>
      <c r="B228" s="36" t="s">
        <v>7</v>
      </c>
      <c r="C228" s="19" t="s">
        <v>270</v>
      </c>
      <c r="D228" s="70">
        <v>31071.55</v>
      </c>
      <c r="E228" s="71">
        <v>87738.2</v>
      </c>
      <c r="F228" s="72">
        <v>87738.2</v>
      </c>
    </row>
    <row r="229" spans="1:6" s="18" customFormat="1" ht="51.75" x14ac:dyDescent="0.3">
      <c r="A229" s="36"/>
      <c r="B229" s="36" t="s">
        <v>14</v>
      </c>
      <c r="C229" s="19" t="s">
        <v>271</v>
      </c>
      <c r="D229" s="70">
        <v>32203.22</v>
      </c>
      <c r="E229" s="71">
        <v>34767.699999999997</v>
      </c>
      <c r="F229" s="72">
        <v>34767.599999999999</v>
      </c>
    </row>
    <row r="230" spans="1:6" s="18" customFormat="1" ht="51.75" x14ac:dyDescent="0.3">
      <c r="A230" s="36"/>
      <c r="B230" s="36" t="s">
        <v>16</v>
      </c>
      <c r="C230" s="19" t="s">
        <v>272</v>
      </c>
      <c r="D230" s="70">
        <v>0</v>
      </c>
      <c r="E230" s="71">
        <v>2250</v>
      </c>
      <c r="F230" s="86">
        <v>0</v>
      </c>
    </row>
    <row r="231" spans="1:6" s="18" customFormat="1" ht="34.5" x14ac:dyDescent="0.3">
      <c r="A231" s="36"/>
      <c r="B231" s="36" t="s">
        <v>42</v>
      </c>
      <c r="C231" s="19" t="s">
        <v>273</v>
      </c>
      <c r="D231" s="70">
        <v>1319.9</v>
      </c>
      <c r="E231" s="71">
        <v>6615</v>
      </c>
      <c r="F231" s="72">
        <v>7000</v>
      </c>
    </row>
    <row r="232" spans="1:6" s="18" customFormat="1" ht="51.75" x14ac:dyDescent="0.3">
      <c r="A232" s="36"/>
      <c r="B232" s="36" t="s">
        <v>17</v>
      </c>
      <c r="C232" s="19" t="s">
        <v>274</v>
      </c>
      <c r="D232" s="70">
        <v>1310</v>
      </c>
      <c r="E232" s="71">
        <v>4005</v>
      </c>
      <c r="F232" s="72">
        <v>5865</v>
      </c>
    </row>
    <row r="233" spans="1:6" s="18" customFormat="1" ht="69" x14ac:dyDescent="0.3">
      <c r="A233" s="36"/>
      <c r="B233" s="36" t="s">
        <v>36</v>
      </c>
      <c r="C233" s="19" t="s">
        <v>275</v>
      </c>
      <c r="D233" s="70">
        <v>9240</v>
      </c>
      <c r="E233" s="71">
        <v>13500</v>
      </c>
      <c r="F233" s="72">
        <v>13500</v>
      </c>
    </row>
    <row r="234" spans="1:6" s="18" customFormat="1" ht="69" x14ac:dyDescent="0.3">
      <c r="A234" s="36"/>
      <c r="B234" s="36" t="s">
        <v>210</v>
      </c>
      <c r="C234" s="19" t="s">
        <v>276</v>
      </c>
      <c r="D234" s="70">
        <v>457362</v>
      </c>
      <c r="E234" s="71">
        <v>1444312</v>
      </c>
      <c r="F234" s="86">
        <v>0</v>
      </c>
    </row>
    <row r="235" spans="1:6" s="18" customFormat="1" ht="51.75" x14ac:dyDescent="0.3">
      <c r="A235" s="36"/>
      <c r="B235" s="36" t="s">
        <v>277</v>
      </c>
      <c r="C235" s="19" t="s">
        <v>1408</v>
      </c>
      <c r="D235" s="70">
        <v>6780</v>
      </c>
      <c r="E235" s="71">
        <v>13680</v>
      </c>
      <c r="F235" s="72">
        <v>10080</v>
      </c>
    </row>
    <row r="236" spans="1:6" s="17" customFormat="1" ht="34.5" x14ac:dyDescent="0.3">
      <c r="A236" s="41" t="s">
        <v>278</v>
      </c>
      <c r="B236" s="41"/>
      <c r="C236" s="24" t="s">
        <v>279</v>
      </c>
      <c r="D236" s="4">
        <f t="shared" ref="D236:E236" si="20">SUM(D237:D252)</f>
        <v>6432725.0299999993</v>
      </c>
      <c r="E236" s="4">
        <f t="shared" si="20"/>
        <v>11802369.199999999</v>
      </c>
      <c r="F236" s="4">
        <f>SUM(F237:F252)</f>
        <v>15772098.199999999</v>
      </c>
    </row>
    <row r="237" spans="1:6" s="17" customFormat="1" ht="34.5" x14ac:dyDescent="0.3">
      <c r="A237" s="41"/>
      <c r="B237" s="19" t="s">
        <v>7</v>
      </c>
      <c r="C237" s="19" t="s">
        <v>1456</v>
      </c>
      <c r="D237" s="74"/>
      <c r="E237" s="2"/>
      <c r="F237" s="4">
        <v>1100000</v>
      </c>
    </row>
    <row r="238" spans="1:6" s="18" customFormat="1" ht="69" x14ac:dyDescent="0.3">
      <c r="A238" s="36"/>
      <c r="B238" s="36">
        <v>11003</v>
      </c>
      <c r="C238" s="19" t="s">
        <v>280</v>
      </c>
      <c r="D238" s="70">
        <v>220888.04</v>
      </c>
      <c r="E238" s="70">
        <v>0</v>
      </c>
      <c r="F238" s="70">
        <v>0</v>
      </c>
    </row>
    <row r="239" spans="1:6" s="18" customFormat="1" ht="69" x14ac:dyDescent="0.3">
      <c r="A239" s="36"/>
      <c r="B239" s="36" t="s">
        <v>42</v>
      </c>
      <c r="C239" s="19" t="s">
        <v>281</v>
      </c>
      <c r="D239" s="70">
        <v>0</v>
      </c>
      <c r="E239" s="71">
        <v>6970.7</v>
      </c>
      <c r="F239" s="72">
        <v>7444.2</v>
      </c>
    </row>
    <row r="240" spans="1:6" s="18" customFormat="1" ht="51.75" x14ac:dyDescent="0.3">
      <c r="A240" s="36"/>
      <c r="B240" s="36" t="s">
        <v>53</v>
      </c>
      <c r="C240" s="19" t="s">
        <v>282</v>
      </c>
      <c r="D240" s="70">
        <v>99305.56</v>
      </c>
      <c r="E240" s="71">
        <v>269377.09999999998</v>
      </c>
      <c r="F240" s="72">
        <v>121362.5</v>
      </c>
    </row>
    <row r="241" spans="1:6" s="18" customFormat="1" ht="86.25" x14ac:dyDescent="0.3">
      <c r="A241" s="36"/>
      <c r="B241" s="36" t="s">
        <v>69</v>
      </c>
      <c r="C241" s="19" t="s">
        <v>283</v>
      </c>
      <c r="D241" s="70">
        <v>5841.54</v>
      </c>
      <c r="E241" s="71">
        <v>45719.8</v>
      </c>
      <c r="F241" s="72">
        <v>59230.9</v>
      </c>
    </row>
    <row r="242" spans="1:6" s="18" customFormat="1" ht="86.25" x14ac:dyDescent="0.3">
      <c r="A242" s="36"/>
      <c r="B242" s="36">
        <v>11009</v>
      </c>
      <c r="C242" s="19" t="s">
        <v>1446</v>
      </c>
      <c r="D242" s="70">
        <v>18162.55</v>
      </c>
      <c r="E242" s="71">
        <v>454215.1</v>
      </c>
      <c r="F242" s="72">
        <v>318782.09999999998</v>
      </c>
    </row>
    <row r="243" spans="1:6" s="18" customFormat="1" ht="103.5" x14ac:dyDescent="0.3">
      <c r="A243" s="36"/>
      <c r="B243" s="36" t="s">
        <v>17</v>
      </c>
      <c r="C243" s="19" t="s">
        <v>284</v>
      </c>
      <c r="D243" s="70">
        <v>2534.62</v>
      </c>
      <c r="E243" s="71">
        <v>1490102.2</v>
      </c>
      <c r="F243" s="72">
        <v>1916498.2</v>
      </c>
    </row>
    <row r="244" spans="1:6" s="18" customFormat="1" ht="120.75" x14ac:dyDescent="0.3">
      <c r="A244" s="36"/>
      <c r="B244" s="36" t="s">
        <v>20</v>
      </c>
      <c r="C244" s="19" t="s">
        <v>285</v>
      </c>
      <c r="D244" s="70">
        <v>2907472.78</v>
      </c>
      <c r="E244" s="71">
        <v>3321413.5</v>
      </c>
      <c r="F244" s="72">
        <v>4062258.2</v>
      </c>
    </row>
    <row r="245" spans="1:6" s="18" customFormat="1" ht="120.75" x14ac:dyDescent="0.3">
      <c r="A245" s="36"/>
      <c r="B245" s="36" t="s">
        <v>60</v>
      </c>
      <c r="C245" s="19" t="s">
        <v>286</v>
      </c>
      <c r="D245" s="70">
        <v>2409306.7400000002</v>
      </c>
      <c r="E245" s="71">
        <v>3328120.4</v>
      </c>
      <c r="F245" s="72">
        <v>1937843.6</v>
      </c>
    </row>
    <row r="246" spans="1:6" s="18" customFormat="1" ht="103.5" x14ac:dyDescent="0.3">
      <c r="A246" s="36"/>
      <c r="B246" s="36" t="s">
        <v>62</v>
      </c>
      <c r="C246" s="19" t="s">
        <v>287</v>
      </c>
      <c r="D246" s="70">
        <v>384606.6</v>
      </c>
      <c r="E246" s="71">
        <v>757426.6</v>
      </c>
      <c r="F246" s="72">
        <v>1172280.3</v>
      </c>
    </row>
    <row r="247" spans="1:6" s="18" customFormat="1" ht="120.75" x14ac:dyDescent="0.3">
      <c r="A247" s="36"/>
      <c r="B247" s="36" t="s">
        <v>64</v>
      </c>
      <c r="C247" s="19" t="s">
        <v>288</v>
      </c>
      <c r="D247" s="70">
        <v>384606.6</v>
      </c>
      <c r="E247" s="71">
        <v>757426.6</v>
      </c>
      <c r="F247" s="72">
        <v>1378078.7</v>
      </c>
    </row>
    <row r="248" spans="1:6" s="18" customFormat="1" ht="86.25" x14ac:dyDescent="0.3">
      <c r="A248" s="36"/>
      <c r="B248" s="44">
        <v>31005</v>
      </c>
      <c r="C248" s="19" t="s">
        <v>1447</v>
      </c>
      <c r="D248" s="70">
        <v>0</v>
      </c>
      <c r="E248" s="71">
        <v>123023.5</v>
      </c>
      <c r="F248" s="72">
        <v>60642.400000000001</v>
      </c>
    </row>
    <row r="249" spans="1:6" s="18" customFormat="1" ht="69" x14ac:dyDescent="0.3">
      <c r="A249" s="36"/>
      <c r="B249" s="36">
        <v>31008</v>
      </c>
      <c r="C249" s="19" t="s">
        <v>289</v>
      </c>
      <c r="D249" s="70">
        <v>0</v>
      </c>
      <c r="E249" s="71">
        <v>182573.7</v>
      </c>
      <c r="F249" s="72">
        <v>182573.7</v>
      </c>
    </row>
    <row r="250" spans="1:6" s="18" customFormat="1" ht="69" x14ac:dyDescent="0.3">
      <c r="A250" s="36"/>
      <c r="B250" s="36">
        <v>31009</v>
      </c>
      <c r="C250" s="19" t="s">
        <v>290</v>
      </c>
      <c r="D250" s="70">
        <v>0</v>
      </c>
      <c r="E250" s="71">
        <v>195000</v>
      </c>
      <c r="F250" s="72">
        <v>208348.79999999999</v>
      </c>
    </row>
    <row r="251" spans="1:6" s="18" customFormat="1" ht="34.5" x14ac:dyDescent="0.3">
      <c r="A251" s="36"/>
      <c r="B251" s="36">
        <v>31010</v>
      </c>
      <c r="C251" s="19" t="s">
        <v>291</v>
      </c>
      <c r="D251" s="70">
        <v>0</v>
      </c>
      <c r="E251" s="70">
        <v>0</v>
      </c>
      <c r="F251" s="72">
        <v>3246754.6</v>
      </c>
    </row>
    <row r="252" spans="1:6" s="18" customFormat="1" ht="51.75" x14ac:dyDescent="0.3">
      <c r="A252" s="36"/>
      <c r="B252" s="36">
        <v>31011</v>
      </c>
      <c r="C252" s="19" t="s">
        <v>292</v>
      </c>
      <c r="D252" s="70">
        <v>0</v>
      </c>
      <c r="E252" s="71">
        <v>871000</v>
      </c>
      <c r="F252" s="77">
        <v>0</v>
      </c>
    </row>
    <row r="253" spans="1:6" s="17" customFormat="1" ht="34.5" x14ac:dyDescent="0.3">
      <c r="A253" s="41" t="s">
        <v>293</v>
      </c>
      <c r="B253" s="41"/>
      <c r="C253" s="24" t="s">
        <v>294</v>
      </c>
      <c r="D253" s="1">
        <f>SUM(D254:D256)</f>
        <v>40138.29</v>
      </c>
      <c r="E253" s="2">
        <f>SUM(E254:E256)</f>
        <v>133359.9</v>
      </c>
      <c r="F253" s="4">
        <f>SUM(F254:F256)</f>
        <v>29362.699999999997</v>
      </c>
    </row>
    <row r="254" spans="1:6" s="18" customFormat="1" ht="34.5" x14ac:dyDescent="0.3">
      <c r="A254" s="36"/>
      <c r="B254" s="36" t="s">
        <v>7</v>
      </c>
      <c r="C254" s="19" t="s">
        <v>295</v>
      </c>
      <c r="D254" s="70">
        <v>16925.3</v>
      </c>
      <c r="E254" s="71">
        <v>16925.3</v>
      </c>
      <c r="F254" s="72">
        <v>16925.3</v>
      </c>
    </row>
    <row r="255" spans="1:6" s="18" customFormat="1" ht="34.5" x14ac:dyDescent="0.3">
      <c r="A255" s="44"/>
      <c r="B255" s="36">
        <v>11002</v>
      </c>
      <c r="C255" s="19" t="s">
        <v>296</v>
      </c>
      <c r="D255" s="70">
        <v>23212.99</v>
      </c>
      <c r="E255" s="71">
        <v>116434.6</v>
      </c>
      <c r="F255" s="72">
        <v>0</v>
      </c>
    </row>
    <row r="256" spans="1:6" s="18" customFormat="1" ht="34.5" x14ac:dyDescent="0.3">
      <c r="A256" s="44"/>
      <c r="B256" s="36">
        <v>11003</v>
      </c>
      <c r="C256" s="19" t="s">
        <v>297</v>
      </c>
      <c r="D256" s="70">
        <v>0</v>
      </c>
      <c r="E256" s="71">
        <v>0</v>
      </c>
      <c r="F256" s="72">
        <v>12437.4</v>
      </c>
    </row>
    <row r="257" spans="1:6" s="17" customFormat="1" x14ac:dyDescent="0.3">
      <c r="A257" s="41" t="s">
        <v>298</v>
      </c>
      <c r="B257" s="41"/>
      <c r="C257" s="24" t="s">
        <v>299</v>
      </c>
      <c r="D257" s="1">
        <f t="shared" ref="D257:F257" si="21">SUM(D258)</f>
        <v>394106.04</v>
      </c>
      <c r="E257" s="2">
        <f t="shared" si="21"/>
        <v>423000</v>
      </c>
      <c r="F257" s="4">
        <f t="shared" si="21"/>
        <v>370090</v>
      </c>
    </row>
    <row r="258" spans="1:6" s="18" customFormat="1" ht="51.75" x14ac:dyDescent="0.3">
      <c r="A258" s="36"/>
      <c r="B258" s="36" t="s">
        <v>17</v>
      </c>
      <c r="C258" s="19" t="s">
        <v>300</v>
      </c>
      <c r="D258" s="70">
        <v>394106.04</v>
      </c>
      <c r="E258" s="71">
        <v>423000</v>
      </c>
      <c r="F258" s="71">
        <v>370090</v>
      </c>
    </row>
    <row r="259" spans="1:6" s="17" customFormat="1" x14ac:dyDescent="0.3">
      <c r="A259" s="41" t="s">
        <v>301</v>
      </c>
      <c r="B259" s="41"/>
      <c r="C259" s="24" t="s">
        <v>302</v>
      </c>
      <c r="D259" s="1">
        <f>SUM(D260:D264)</f>
        <v>-861304.35999999987</v>
      </c>
      <c r="E259" s="2">
        <f>SUM(E260:E264)</f>
        <v>-8917337.5</v>
      </c>
      <c r="F259" s="4">
        <f>SUM(F260:F264)</f>
        <v>-8683502.8218883444</v>
      </c>
    </row>
    <row r="260" spans="1:6" s="18" customFormat="1" ht="51.75" x14ac:dyDescent="0.3">
      <c r="A260" s="36"/>
      <c r="B260" s="36" t="s">
        <v>7</v>
      </c>
      <c r="C260" s="61" t="s">
        <v>303</v>
      </c>
      <c r="D260" s="70">
        <v>718889.03</v>
      </c>
      <c r="E260" s="71">
        <v>701447.7</v>
      </c>
      <c r="F260" s="75">
        <v>811111.57811165531</v>
      </c>
    </row>
    <row r="261" spans="1:6" s="18" customFormat="1" ht="69" x14ac:dyDescent="0.3">
      <c r="A261" s="36"/>
      <c r="B261" s="36" t="s">
        <v>16</v>
      </c>
      <c r="C261" s="61" t="s">
        <v>304</v>
      </c>
      <c r="D261" s="70">
        <v>427815.4</v>
      </c>
      <c r="E261" s="71">
        <v>411452.5</v>
      </c>
      <c r="F261" s="75">
        <v>468777.4</v>
      </c>
    </row>
    <row r="262" spans="1:6" s="18" customFormat="1" x14ac:dyDescent="0.3">
      <c r="A262" s="36"/>
      <c r="B262" s="36">
        <v>11015</v>
      </c>
      <c r="C262" s="61" t="s">
        <v>305</v>
      </c>
      <c r="D262" s="70">
        <v>30980</v>
      </c>
      <c r="E262" s="71">
        <v>29028.3</v>
      </c>
      <c r="F262" s="75">
        <v>30608.2</v>
      </c>
    </row>
    <row r="263" spans="1:6" s="18" customFormat="1" ht="34.5" x14ac:dyDescent="0.3">
      <c r="A263" s="36"/>
      <c r="B263" s="36" t="s">
        <v>20</v>
      </c>
      <c r="C263" s="61" t="s">
        <v>306</v>
      </c>
      <c r="D263" s="70">
        <v>25943.21</v>
      </c>
      <c r="E263" s="71">
        <v>0</v>
      </c>
      <c r="F263" s="75">
        <v>6000</v>
      </c>
    </row>
    <row r="264" spans="1:6" s="18" customFormat="1" x14ac:dyDescent="0.3">
      <c r="A264" s="36"/>
      <c r="B264" s="36" t="s">
        <v>60</v>
      </c>
      <c r="C264" s="61" t="s">
        <v>307</v>
      </c>
      <c r="D264" s="87">
        <v>-2064932</v>
      </c>
      <c r="E264" s="71">
        <f>-57990-1276-10000000</f>
        <v>-10059266</v>
      </c>
      <c r="F264" s="72">
        <v>-10000000</v>
      </c>
    </row>
    <row r="265" spans="1:6" s="17" customFormat="1" ht="34.5" x14ac:dyDescent="0.3">
      <c r="A265" s="41" t="s">
        <v>308</v>
      </c>
      <c r="B265" s="41"/>
      <c r="C265" s="24" t="s">
        <v>309</v>
      </c>
      <c r="D265" s="1">
        <f>SUM(D266:D266)</f>
        <v>173848.57</v>
      </c>
      <c r="E265" s="2">
        <f>SUM(E266:E266)</f>
        <v>205485.7</v>
      </c>
      <c r="F265" s="4">
        <f>SUM(F266:F266)</f>
        <v>233022.34637839996</v>
      </c>
    </row>
    <row r="266" spans="1:6" s="18" customFormat="1" ht="34.5" x14ac:dyDescent="0.3">
      <c r="A266" s="36"/>
      <c r="B266" s="36" t="s">
        <v>7</v>
      </c>
      <c r="C266" s="19" t="s">
        <v>309</v>
      </c>
      <c r="D266" s="70">
        <v>173848.57</v>
      </c>
      <c r="E266" s="71">
        <v>205485.7</v>
      </c>
      <c r="F266" s="75">
        <v>233022.34637839996</v>
      </c>
    </row>
    <row r="267" spans="1:6" s="17" customFormat="1" ht="34.5" x14ac:dyDescent="0.3">
      <c r="A267" s="41" t="s">
        <v>310</v>
      </c>
      <c r="B267" s="41"/>
      <c r="C267" s="24" t="s">
        <v>311</v>
      </c>
      <c r="D267" s="1">
        <f t="shared" ref="D267:F267" si="22">SUM(D268:D269)</f>
        <v>391013.63</v>
      </c>
      <c r="E267" s="2">
        <f t="shared" si="22"/>
        <v>366654</v>
      </c>
      <c r="F267" s="4">
        <f t="shared" si="22"/>
        <v>438687.79963124695</v>
      </c>
    </row>
    <row r="268" spans="1:6" s="18" customFormat="1" ht="51.75" x14ac:dyDescent="0.3">
      <c r="A268" s="36"/>
      <c r="B268" s="36" t="s">
        <v>7</v>
      </c>
      <c r="C268" s="19" t="s">
        <v>312</v>
      </c>
      <c r="D268" s="70">
        <v>375014.93</v>
      </c>
      <c r="E268" s="71">
        <v>366654</v>
      </c>
      <c r="F268" s="75">
        <v>425737.79963124695</v>
      </c>
    </row>
    <row r="269" spans="1:6" s="18" customFormat="1" ht="34.5" x14ac:dyDescent="0.3">
      <c r="A269" s="36"/>
      <c r="B269" s="36" t="s">
        <v>20</v>
      </c>
      <c r="C269" s="19" t="s">
        <v>313</v>
      </c>
      <c r="D269" s="70">
        <v>15998.7</v>
      </c>
      <c r="E269" s="71">
        <v>0</v>
      </c>
      <c r="F269" s="75">
        <v>12950</v>
      </c>
    </row>
    <row r="270" spans="1:6" s="17" customFormat="1" x14ac:dyDescent="0.3">
      <c r="A270" s="41" t="s">
        <v>314</v>
      </c>
      <c r="B270" s="41"/>
      <c r="C270" s="24" t="s">
        <v>315</v>
      </c>
      <c r="D270" s="1">
        <f t="shared" ref="D270:F270" si="23">SUM(D271)</f>
        <v>43659.8</v>
      </c>
      <c r="E270" s="2">
        <f t="shared" si="23"/>
        <v>33000</v>
      </c>
      <c r="F270" s="4">
        <f t="shared" si="23"/>
        <v>30900</v>
      </c>
    </row>
    <row r="271" spans="1:6" s="18" customFormat="1" ht="51.75" x14ac:dyDescent="0.3">
      <c r="A271" s="36"/>
      <c r="B271" s="36" t="s">
        <v>17</v>
      </c>
      <c r="C271" s="19" t="s">
        <v>316</v>
      </c>
      <c r="D271" s="70">
        <v>43659.8</v>
      </c>
      <c r="E271" s="71">
        <v>33000</v>
      </c>
      <c r="F271" s="72">
        <v>30900</v>
      </c>
    </row>
    <row r="272" spans="1:6" s="17" customFormat="1" x14ac:dyDescent="0.3">
      <c r="A272" s="41" t="s">
        <v>317</v>
      </c>
      <c r="B272" s="41"/>
      <c r="C272" s="24" t="s">
        <v>318</v>
      </c>
      <c r="D272" s="1">
        <f>SUM(D273:D295)</f>
        <v>17542674.279999997</v>
      </c>
      <c r="E272" s="1">
        <f>SUM(E273:E295)</f>
        <v>23375644.800000001</v>
      </c>
      <c r="F272" s="78">
        <f>SUM(F273:F295)</f>
        <v>15536573.199999999</v>
      </c>
    </row>
    <row r="273" spans="1:6" s="18" customFormat="1" ht="51.75" x14ac:dyDescent="0.3">
      <c r="A273" s="36"/>
      <c r="B273" s="36" t="s">
        <v>17</v>
      </c>
      <c r="C273" s="19" t="s">
        <v>319</v>
      </c>
      <c r="D273" s="70">
        <v>1073552.5</v>
      </c>
      <c r="E273" s="71">
        <v>0</v>
      </c>
      <c r="F273" s="77">
        <v>0</v>
      </c>
    </row>
    <row r="274" spans="1:6" s="18" customFormat="1" ht="34.5" x14ac:dyDescent="0.3">
      <c r="A274" s="36"/>
      <c r="B274" s="36" t="s">
        <v>36</v>
      </c>
      <c r="C274" s="19" t="s">
        <v>320</v>
      </c>
      <c r="D274" s="70">
        <v>729951.6</v>
      </c>
      <c r="E274" s="71">
        <v>1500000</v>
      </c>
      <c r="F274" s="72">
        <v>0</v>
      </c>
    </row>
    <row r="275" spans="1:6" s="18" customFormat="1" ht="86.25" x14ac:dyDescent="0.3">
      <c r="A275" s="36"/>
      <c r="B275" s="36" t="s">
        <v>210</v>
      </c>
      <c r="C275" s="19" t="s">
        <v>321</v>
      </c>
      <c r="D275" s="70">
        <v>6428.88</v>
      </c>
      <c r="E275" s="71">
        <v>488173.5</v>
      </c>
      <c r="F275" s="72">
        <v>45402.1</v>
      </c>
    </row>
    <row r="276" spans="1:6" s="18" customFormat="1" ht="69" x14ac:dyDescent="0.3">
      <c r="A276" s="36"/>
      <c r="B276" s="36" t="s">
        <v>277</v>
      </c>
      <c r="C276" s="19" t="s">
        <v>322</v>
      </c>
      <c r="D276" s="70">
        <v>31755.48</v>
      </c>
      <c r="E276" s="71">
        <v>80782.5</v>
      </c>
      <c r="F276" s="72">
        <v>3345.4</v>
      </c>
    </row>
    <row r="277" spans="1:6" s="18" customFormat="1" ht="69" x14ac:dyDescent="0.3">
      <c r="A277" s="36"/>
      <c r="B277" s="36" t="s">
        <v>323</v>
      </c>
      <c r="C277" s="19" t="s">
        <v>324</v>
      </c>
      <c r="D277" s="70">
        <v>184394.66</v>
      </c>
      <c r="E277" s="71">
        <v>415000</v>
      </c>
      <c r="F277" s="72">
        <v>600000</v>
      </c>
    </row>
    <row r="278" spans="1:6" s="18" customFormat="1" ht="34.5" x14ac:dyDescent="0.3">
      <c r="A278" s="36"/>
      <c r="B278" s="36" t="s">
        <v>325</v>
      </c>
      <c r="C278" s="19" t="s">
        <v>326</v>
      </c>
      <c r="D278" s="70">
        <v>784000</v>
      </c>
      <c r="E278" s="71">
        <v>3284000</v>
      </c>
      <c r="F278" s="72">
        <v>0</v>
      </c>
    </row>
    <row r="279" spans="1:6" s="18" customFormat="1" ht="69" x14ac:dyDescent="0.3">
      <c r="A279" s="36"/>
      <c r="B279" s="36" t="s">
        <v>327</v>
      </c>
      <c r="C279" s="19" t="s">
        <v>328</v>
      </c>
      <c r="D279" s="70">
        <v>2855275.87</v>
      </c>
      <c r="E279" s="71">
        <f>2915209.6-48678.2</f>
        <v>2866531.4</v>
      </c>
      <c r="F279" s="72">
        <v>2712500</v>
      </c>
    </row>
    <row r="280" spans="1:6" s="18" customFormat="1" ht="51.75" x14ac:dyDescent="0.3">
      <c r="A280" s="36"/>
      <c r="B280" s="36" t="s">
        <v>329</v>
      </c>
      <c r="C280" s="19" t="s">
        <v>330</v>
      </c>
      <c r="D280" s="70">
        <v>628315.6</v>
      </c>
      <c r="E280" s="71">
        <v>628315.6</v>
      </c>
      <c r="F280" s="77">
        <v>0</v>
      </c>
    </row>
    <row r="281" spans="1:6" s="18" customFormat="1" ht="69" x14ac:dyDescent="0.3">
      <c r="A281" s="36"/>
      <c r="B281" s="36" t="s">
        <v>331</v>
      </c>
      <c r="C281" s="19" t="s">
        <v>332</v>
      </c>
      <c r="D281" s="70">
        <v>631746.43999999994</v>
      </c>
      <c r="E281" s="71">
        <v>251282</v>
      </c>
      <c r="F281" s="72">
        <v>245527.8</v>
      </c>
    </row>
    <row r="282" spans="1:6" s="18" customFormat="1" ht="69" x14ac:dyDescent="0.3">
      <c r="A282" s="36"/>
      <c r="B282" s="36" t="s">
        <v>333</v>
      </c>
      <c r="C282" s="19" t="s">
        <v>334</v>
      </c>
      <c r="D282" s="70">
        <v>767034.26</v>
      </c>
      <c r="E282" s="71">
        <v>777751.2</v>
      </c>
      <c r="F282" s="72">
        <v>69508.7</v>
      </c>
    </row>
    <row r="283" spans="1:6" s="18" customFormat="1" ht="69" x14ac:dyDescent="0.3">
      <c r="A283" s="36"/>
      <c r="B283" s="36" t="s">
        <v>335</v>
      </c>
      <c r="C283" s="19" t="s">
        <v>336</v>
      </c>
      <c r="D283" s="70">
        <v>153829.85</v>
      </c>
      <c r="E283" s="71">
        <v>1498479</v>
      </c>
      <c r="F283" s="77">
        <v>486000</v>
      </c>
    </row>
    <row r="284" spans="1:6" s="18" customFormat="1" ht="69" x14ac:dyDescent="0.3">
      <c r="A284" s="36"/>
      <c r="B284" s="36" t="s">
        <v>337</v>
      </c>
      <c r="C284" s="19" t="s">
        <v>338</v>
      </c>
      <c r="D284" s="70">
        <v>171296.97</v>
      </c>
      <c r="E284" s="71">
        <v>341462</v>
      </c>
      <c r="F284" s="72">
        <v>95553.9</v>
      </c>
    </row>
    <row r="285" spans="1:6" s="18" customFormat="1" ht="51.75" x14ac:dyDescent="0.3">
      <c r="A285" s="36"/>
      <c r="B285" s="36" t="s">
        <v>339</v>
      </c>
      <c r="C285" s="19" t="s">
        <v>340</v>
      </c>
      <c r="D285" s="70">
        <v>1866102.49</v>
      </c>
      <c r="E285" s="71">
        <v>1148049.8</v>
      </c>
      <c r="F285" s="72">
        <v>376883.8</v>
      </c>
    </row>
    <row r="286" spans="1:6" s="18" customFormat="1" ht="69" x14ac:dyDescent="0.3">
      <c r="A286" s="36"/>
      <c r="B286" s="36" t="s">
        <v>341</v>
      </c>
      <c r="C286" s="19" t="s">
        <v>342</v>
      </c>
      <c r="D286" s="70">
        <v>913126.89</v>
      </c>
      <c r="E286" s="71">
        <v>879247.9</v>
      </c>
      <c r="F286" s="72">
        <v>188441.9</v>
      </c>
    </row>
    <row r="287" spans="1:6" s="18" customFormat="1" ht="86.25" x14ac:dyDescent="0.3">
      <c r="A287" s="36"/>
      <c r="B287" s="36" t="s">
        <v>343</v>
      </c>
      <c r="C287" s="19" t="s">
        <v>344</v>
      </c>
      <c r="D287" s="70">
        <v>0</v>
      </c>
      <c r="E287" s="71">
        <v>0</v>
      </c>
      <c r="F287" s="72">
        <v>70636.800000000003</v>
      </c>
    </row>
    <row r="288" spans="1:6" s="18" customFormat="1" ht="86.25" x14ac:dyDescent="0.3">
      <c r="A288" s="36"/>
      <c r="B288" s="36" t="s">
        <v>345</v>
      </c>
      <c r="C288" s="19" t="s">
        <v>346</v>
      </c>
      <c r="D288" s="70">
        <v>6745862.79</v>
      </c>
      <c r="E288" s="71">
        <v>4439791.3</v>
      </c>
      <c r="F288" s="72">
        <v>2541821.1</v>
      </c>
    </row>
    <row r="289" spans="1:6" s="18" customFormat="1" ht="34.5" x14ac:dyDescent="0.3">
      <c r="A289" s="37"/>
      <c r="B289" s="37">
        <v>21001</v>
      </c>
      <c r="C289" s="19" t="s">
        <v>347</v>
      </c>
      <c r="D289" s="70">
        <v>0</v>
      </c>
      <c r="E289" s="71">
        <v>500000</v>
      </c>
      <c r="F289" s="72">
        <v>0</v>
      </c>
    </row>
    <row r="290" spans="1:6" s="18" customFormat="1" ht="86.25" x14ac:dyDescent="0.3">
      <c r="A290" s="37"/>
      <c r="B290" s="37">
        <v>21002</v>
      </c>
      <c r="C290" s="19" t="s">
        <v>348</v>
      </c>
      <c r="D290" s="70">
        <v>0</v>
      </c>
      <c r="E290" s="71">
        <v>0</v>
      </c>
      <c r="F290" s="72">
        <v>1100000</v>
      </c>
    </row>
    <row r="291" spans="1:6" s="18" customFormat="1" ht="69" x14ac:dyDescent="0.3">
      <c r="A291" s="37"/>
      <c r="B291" s="37">
        <v>12025</v>
      </c>
      <c r="C291" s="19" t="s">
        <v>349</v>
      </c>
      <c r="D291" s="70">
        <v>0</v>
      </c>
      <c r="E291" s="71">
        <v>765928.6</v>
      </c>
      <c r="F291" s="72">
        <v>765928.6</v>
      </c>
    </row>
    <row r="292" spans="1:6" s="18" customFormat="1" ht="69" x14ac:dyDescent="0.3">
      <c r="A292" s="36"/>
      <c r="B292" s="36">
        <v>12026</v>
      </c>
      <c r="C292" s="19" t="s">
        <v>350</v>
      </c>
      <c r="D292" s="70">
        <v>0</v>
      </c>
      <c r="E292" s="71">
        <v>750000</v>
      </c>
      <c r="F292" s="72">
        <v>0</v>
      </c>
    </row>
    <row r="293" spans="1:6" s="18" customFormat="1" ht="120.75" x14ac:dyDescent="0.3">
      <c r="A293" s="36"/>
      <c r="B293" s="36">
        <v>12028</v>
      </c>
      <c r="C293" s="19" t="s">
        <v>351</v>
      </c>
      <c r="D293" s="70">
        <v>0</v>
      </c>
      <c r="E293" s="71">
        <v>2760850</v>
      </c>
      <c r="F293" s="72">
        <v>2042636.4</v>
      </c>
    </row>
    <row r="294" spans="1:6" s="18" customFormat="1" ht="86.25" x14ac:dyDescent="0.3">
      <c r="A294" s="36"/>
      <c r="B294" s="36">
        <v>12029</v>
      </c>
      <c r="C294" s="19" t="s">
        <v>1457</v>
      </c>
      <c r="D294" s="70"/>
      <c r="E294" s="71"/>
      <c r="F294" s="72">
        <v>1152061.2</v>
      </c>
    </row>
    <row r="295" spans="1:6" s="18" customFormat="1" ht="103.5" x14ac:dyDescent="0.3">
      <c r="A295" s="36"/>
      <c r="B295" s="36">
        <v>12030</v>
      </c>
      <c r="C295" s="19" t="s">
        <v>352</v>
      </c>
      <c r="D295" s="70">
        <v>0</v>
      </c>
      <c r="E295" s="71">
        <v>0</v>
      </c>
      <c r="F295" s="72">
        <v>3040325.5</v>
      </c>
    </row>
    <row r="296" spans="1:6" s="17" customFormat="1" ht="34.5" x14ac:dyDescent="0.3">
      <c r="A296" s="41" t="s">
        <v>353</v>
      </c>
      <c r="B296" s="41"/>
      <c r="C296" s="24" t="s">
        <v>354</v>
      </c>
      <c r="D296" s="1">
        <f>SUM(D297:D298)</f>
        <v>111319.74</v>
      </c>
      <c r="E296" s="1">
        <f>SUM(E297:E298)</f>
        <v>444137.89999999997</v>
      </c>
      <c r="F296" s="78">
        <f>SUM(F297:F298)</f>
        <v>947020.7</v>
      </c>
    </row>
    <row r="297" spans="1:6" s="18" customFormat="1" ht="86.25" x14ac:dyDescent="0.3">
      <c r="A297" s="36"/>
      <c r="B297" s="36" t="s">
        <v>84</v>
      </c>
      <c r="C297" s="19" t="s">
        <v>355</v>
      </c>
      <c r="D297" s="70">
        <v>111319.74</v>
      </c>
      <c r="E297" s="71">
        <v>105795.8</v>
      </c>
      <c r="F297" s="72">
        <v>156482.29999999999</v>
      </c>
    </row>
    <row r="298" spans="1:6" s="18" customFormat="1" ht="86.25" x14ac:dyDescent="0.3">
      <c r="A298" s="36"/>
      <c r="B298" s="36">
        <v>32006</v>
      </c>
      <c r="C298" s="19" t="s">
        <v>356</v>
      </c>
      <c r="D298" s="70">
        <v>0</v>
      </c>
      <c r="E298" s="71">
        <v>338342.1</v>
      </c>
      <c r="F298" s="72">
        <v>790538.4</v>
      </c>
    </row>
    <row r="299" spans="1:6" s="17" customFormat="1" x14ac:dyDescent="0.3">
      <c r="A299" s="41" t="s">
        <v>357</v>
      </c>
      <c r="B299" s="41"/>
      <c r="C299" s="24" t="s">
        <v>358</v>
      </c>
      <c r="D299" s="1">
        <f t="shared" ref="D299:F299" si="24">SUM(D300)</f>
        <v>37033.699999999997</v>
      </c>
      <c r="E299" s="2">
        <f t="shared" si="24"/>
        <v>37033.699999999997</v>
      </c>
      <c r="F299" s="4">
        <f t="shared" si="24"/>
        <v>37033.699999999997</v>
      </c>
    </row>
    <row r="300" spans="1:6" s="18" customFormat="1" ht="34.5" x14ac:dyDescent="0.3">
      <c r="A300" s="36"/>
      <c r="B300" s="36" t="s">
        <v>7</v>
      </c>
      <c r="C300" s="19" t="s">
        <v>359</v>
      </c>
      <c r="D300" s="70">
        <v>37033.699999999997</v>
      </c>
      <c r="E300" s="71">
        <v>37033.699999999997</v>
      </c>
      <c r="F300" s="72">
        <v>37033.699999999997</v>
      </c>
    </row>
    <row r="301" spans="1:6" s="17" customFormat="1" ht="34.5" x14ac:dyDescent="0.3">
      <c r="A301" s="41" t="s">
        <v>360</v>
      </c>
      <c r="B301" s="41"/>
      <c r="C301" s="24" t="s">
        <v>361</v>
      </c>
      <c r="D301" s="1">
        <f>SUM(D302:D306)</f>
        <v>1051533.58</v>
      </c>
      <c r="E301" s="2">
        <f>SUM(E302:E306)</f>
        <v>1042455.2999999999</v>
      </c>
      <c r="F301" s="4">
        <f>SUM(F302:F306)</f>
        <v>1533584.3775680002</v>
      </c>
    </row>
    <row r="302" spans="1:6" s="18" customFormat="1" ht="34.5" x14ac:dyDescent="0.3">
      <c r="A302" s="36"/>
      <c r="B302" s="36" t="s">
        <v>7</v>
      </c>
      <c r="C302" s="19" t="s">
        <v>362</v>
      </c>
      <c r="D302" s="70">
        <v>314066.71000000002</v>
      </c>
      <c r="E302" s="71">
        <v>326262.59999999998</v>
      </c>
      <c r="F302" s="75">
        <v>375128.97756800009</v>
      </c>
    </row>
    <row r="303" spans="1:6" s="18" customFormat="1" ht="34.5" x14ac:dyDescent="0.3">
      <c r="A303" s="36"/>
      <c r="B303" s="36" t="s">
        <v>14</v>
      </c>
      <c r="C303" s="19" t="s">
        <v>1409</v>
      </c>
      <c r="D303" s="70">
        <v>28820.03</v>
      </c>
      <c r="E303" s="71">
        <v>36503.599999999999</v>
      </c>
      <c r="F303" s="72">
        <v>78766.3</v>
      </c>
    </row>
    <row r="304" spans="1:6" s="18" customFormat="1" x14ac:dyDescent="0.3">
      <c r="A304" s="36"/>
      <c r="B304" s="36" t="s">
        <v>16</v>
      </c>
      <c r="C304" s="19" t="s">
        <v>363</v>
      </c>
      <c r="D304" s="70">
        <v>663584.81000000006</v>
      </c>
      <c r="E304" s="71">
        <v>677189.1</v>
      </c>
      <c r="F304" s="75">
        <v>1077189.1000000001</v>
      </c>
    </row>
    <row r="305" spans="1:6" s="18" customFormat="1" ht="34.5" x14ac:dyDescent="0.3">
      <c r="A305" s="36"/>
      <c r="B305" s="36" t="s">
        <v>53</v>
      </c>
      <c r="C305" s="19" t="s">
        <v>364</v>
      </c>
      <c r="D305" s="70">
        <v>2259.5100000000002</v>
      </c>
      <c r="E305" s="71">
        <v>2500</v>
      </c>
      <c r="F305" s="75">
        <v>2500</v>
      </c>
    </row>
    <row r="306" spans="1:6" s="18" customFormat="1" ht="34.5" x14ac:dyDescent="0.3">
      <c r="A306" s="36"/>
      <c r="B306" s="36" t="s">
        <v>20</v>
      </c>
      <c r="C306" s="19" t="s">
        <v>365</v>
      </c>
      <c r="D306" s="70">
        <v>42802.52</v>
      </c>
      <c r="E306" s="71">
        <v>0</v>
      </c>
      <c r="F306" s="77">
        <v>0</v>
      </c>
    </row>
    <row r="307" spans="1:6" s="17" customFormat="1" ht="34.5" x14ac:dyDescent="0.3">
      <c r="A307" s="41" t="s">
        <v>366</v>
      </c>
      <c r="B307" s="41"/>
      <c r="C307" s="24" t="s">
        <v>367</v>
      </c>
      <c r="D307" s="1">
        <f t="shared" ref="D307:F307" si="25">SUM(D308:D309)</f>
        <v>5646489.1799999997</v>
      </c>
      <c r="E307" s="1">
        <f t="shared" si="25"/>
        <v>5990089.0999999996</v>
      </c>
      <c r="F307" s="78">
        <f t="shared" si="25"/>
        <v>11047296.800000001</v>
      </c>
    </row>
    <row r="308" spans="1:6" s="18" customFormat="1" ht="51.75" x14ac:dyDescent="0.3">
      <c r="A308" s="36"/>
      <c r="B308" s="36" t="s">
        <v>7</v>
      </c>
      <c r="C308" s="19" t="s">
        <v>368</v>
      </c>
      <c r="D308" s="70">
        <v>99043.47</v>
      </c>
      <c r="E308" s="71">
        <v>104705.1</v>
      </c>
      <c r="F308" s="72">
        <v>126104.8</v>
      </c>
    </row>
    <row r="309" spans="1:6" s="18" customFormat="1" ht="86.25" x14ac:dyDescent="0.3">
      <c r="A309" s="36"/>
      <c r="B309" s="36" t="s">
        <v>17</v>
      </c>
      <c r="C309" s="19" t="s">
        <v>369</v>
      </c>
      <c r="D309" s="70">
        <v>5547445.71</v>
      </c>
      <c r="E309" s="71">
        <v>5885384</v>
      </c>
      <c r="F309" s="72">
        <v>10921192</v>
      </c>
    </row>
    <row r="310" spans="1:6" s="17" customFormat="1" x14ac:dyDescent="0.3">
      <c r="A310" s="41">
        <v>1212</v>
      </c>
      <c r="B310" s="41"/>
      <c r="C310" s="24" t="s">
        <v>370</v>
      </c>
      <c r="D310" s="74">
        <f>SUM(D311:D316)</f>
        <v>78269719.100000009</v>
      </c>
      <c r="E310" s="2">
        <f>SUM(E311:E316)</f>
        <v>83509244.5</v>
      </c>
      <c r="F310" s="4">
        <f>SUM(F311:F317)</f>
        <v>99019970.899999991</v>
      </c>
    </row>
    <row r="311" spans="1:6" s="18" customFormat="1" ht="51.75" x14ac:dyDescent="0.3">
      <c r="A311" s="36"/>
      <c r="B311" s="36" t="s">
        <v>7</v>
      </c>
      <c r="C311" s="19" t="s">
        <v>371</v>
      </c>
      <c r="D311" s="70">
        <v>429954.47</v>
      </c>
      <c r="E311" s="71">
        <v>0</v>
      </c>
      <c r="F311" s="77">
        <v>0</v>
      </c>
    </row>
    <row r="312" spans="1:6" s="18" customFormat="1" ht="34.5" x14ac:dyDescent="0.3">
      <c r="A312" s="36"/>
      <c r="B312" s="36" t="s">
        <v>36</v>
      </c>
      <c r="C312" s="19" t="s">
        <v>372</v>
      </c>
      <c r="D312" s="70">
        <v>64596984</v>
      </c>
      <c r="E312" s="71">
        <v>64349123</v>
      </c>
      <c r="F312" s="72">
        <v>69754656.599999994</v>
      </c>
    </row>
    <row r="313" spans="1:6" s="18" customFormat="1" ht="34.5" x14ac:dyDescent="0.3">
      <c r="A313" s="36"/>
      <c r="B313" s="36" t="s">
        <v>210</v>
      </c>
      <c r="C313" s="19" t="s">
        <v>373</v>
      </c>
      <c r="D313" s="70">
        <v>927445.2</v>
      </c>
      <c r="E313" s="71">
        <v>1155205.8</v>
      </c>
      <c r="F313" s="71">
        <v>973672.6</v>
      </c>
    </row>
    <row r="314" spans="1:6" s="18" customFormat="1" ht="69" x14ac:dyDescent="0.3">
      <c r="A314" s="36"/>
      <c r="B314" s="36" t="s">
        <v>277</v>
      </c>
      <c r="C314" s="19" t="s">
        <v>374</v>
      </c>
      <c r="D314" s="70">
        <v>4866.0200000000004</v>
      </c>
      <c r="E314" s="71">
        <v>4915.7</v>
      </c>
      <c r="F314" s="72">
        <v>4915.7</v>
      </c>
    </row>
    <row r="315" spans="1:6" s="18" customFormat="1" ht="34.5" x14ac:dyDescent="0.3">
      <c r="A315" s="36"/>
      <c r="B315" s="36" t="s">
        <v>325</v>
      </c>
      <c r="C315" s="19" t="s">
        <v>1410</v>
      </c>
      <c r="D315" s="70">
        <v>12310469.41</v>
      </c>
      <c r="E315" s="71">
        <v>18000000</v>
      </c>
      <c r="F315" s="72">
        <v>22000000</v>
      </c>
    </row>
    <row r="316" spans="1:6" s="18" customFormat="1" ht="51.75" x14ac:dyDescent="0.3">
      <c r="A316" s="36"/>
      <c r="B316" s="36">
        <v>12009</v>
      </c>
      <c r="C316" s="19" t="s">
        <v>375</v>
      </c>
      <c r="D316" s="70">
        <v>0</v>
      </c>
      <c r="E316" s="71">
        <v>0</v>
      </c>
      <c r="F316" s="72">
        <v>874726</v>
      </c>
    </row>
    <row r="317" spans="1:6" s="18" customFormat="1" ht="51.75" x14ac:dyDescent="0.3">
      <c r="A317" s="36"/>
      <c r="B317" s="36">
        <v>12028</v>
      </c>
      <c r="C317" s="19" t="s">
        <v>1364</v>
      </c>
      <c r="D317" s="70">
        <v>0</v>
      </c>
      <c r="E317" s="71">
        <v>0</v>
      </c>
      <c r="F317" s="72">
        <v>5412000</v>
      </c>
    </row>
    <row r="318" spans="1:6" s="18" customFormat="1" x14ac:dyDescent="0.3">
      <c r="A318" s="41">
        <v>1232</v>
      </c>
      <c r="B318" s="41"/>
      <c r="C318" s="24" t="s">
        <v>376</v>
      </c>
      <c r="D318" s="74">
        <f>+D319+D322+D320+D321</f>
        <v>0</v>
      </c>
      <c r="E318" s="74">
        <f>+E319+E322+E320+E321</f>
        <v>0</v>
      </c>
      <c r="F318" s="74">
        <f>+F319+F322+F320+F321</f>
        <v>1605790.1</v>
      </c>
    </row>
    <row r="319" spans="1:6" s="18" customFormat="1" ht="69" x14ac:dyDescent="0.3">
      <c r="A319" s="36"/>
      <c r="B319" s="36">
        <v>11001</v>
      </c>
      <c r="C319" s="19" t="s">
        <v>1448</v>
      </c>
      <c r="D319" s="70">
        <v>0</v>
      </c>
      <c r="E319" s="71">
        <v>0</v>
      </c>
      <c r="F319" s="72">
        <v>53704.4</v>
      </c>
    </row>
    <row r="320" spans="1:6" s="18" customFormat="1" ht="120.75" x14ac:dyDescent="0.3">
      <c r="A320" s="36"/>
      <c r="B320" s="36">
        <v>12001</v>
      </c>
      <c r="C320" s="19" t="s">
        <v>377</v>
      </c>
      <c r="D320" s="70">
        <v>0</v>
      </c>
      <c r="E320" s="71">
        <v>0</v>
      </c>
      <c r="F320" s="72">
        <v>785160</v>
      </c>
    </row>
    <row r="321" spans="1:6" s="18" customFormat="1" ht="51.75" x14ac:dyDescent="0.3">
      <c r="A321" s="36"/>
      <c r="B321" s="36">
        <v>12002</v>
      </c>
      <c r="C321" s="19" t="s">
        <v>378</v>
      </c>
      <c r="D321" s="70">
        <v>0</v>
      </c>
      <c r="E321" s="71">
        <v>0</v>
      </c>
      <c r="F321" s="72">
        <v>313000</v>
      </c>
    </row>
    <row r="322" spans="1:6" s="18" customFormat="1" ht="86.25" x14ac:dyDescent="0.3">
      <c r="A322" s="36"/>
      <c r="B322" s="36">
        <v>32001</v>
      </c>
      <c r="C322" s="19" t="s">
        <v>1385</v>
      </c>
      <c r="D322" s="70">
        <v>0</v>
      </c>
      <c r="E322" s="71">
        <v>0</v>
      </c>
      <c r="F322" s="72">
        <v>453925.7</v>
      </c>
    </row>
    <row r="323" spans="1:6" s="17" customFormat="1" x14ac:dyDescent="0.3">
      <c r="A323" s="15"/>
      <c r="B323" s="38"/>
      <c r="C323" s="60" t="s">
        <v>166</v>
      </c>
      <c r="D323" s="70">
        <v>6797181.21</v>
      </c>
      <c r="E323" s="71">
        <v>0</v>
      </c>
      <c r="F323" s="77">
        <v>0</v>
      </c>
    </row>
    <row r="324" spans="1:6" s="17" customFormat="1" x14ac:dyDescent="0.3">
      <c r="A324" s="40" t="s">
        <v>3</v>
      </c>
      <c r="B324" s="40"/>
      <c r="C324" s="23" t="s">
        <v>379</v>
      </c>
      <c r="D324" s="3">
        <f>D325+D332+D351+D355+D358+D361+D364+D368+D374+D376+D382+D389+D393</f>
        <v>157909736.28999999</v>
      </c>
      <c r="E324" s="3">
        <f>E325+E332+E351+E355+E358+E361+E364+E368+E374+E376+E382+E389+E393</f>
        <v>119696470.19999999</v>
      </c>
      <c r="F324" s="3">
        <f>F325+F332+F351+F355+F358+F361+F364+F368+F374+F376+F382+F389+F393</f>
        <v>146290563.55695188</v>
      </c>
    </row>
    <row r="325" spans="1:6" s="17" customFormat="1" x14ac:dyDescent="0.3">
      <c r="A325" s="41" t="s">
        <v>380</v>
      </c>
      <c r="B325" s="41"/>
      <c r="C325" s="24" t="s">
        <v>381</v>
      </c>
      <c r="D325" s="1">
        <f t="shared" ref="D325:F325" si="26">SUM(D326:D331)</f>
        <v>40997098.519999996</v>
      </c>
      <c r="E325" s="2">
        <f t="shared" si="26"/>
        <v>6185306.6000000006</v>
      </c>
      <c r="F325" s="4">
        <f t="shared" si="26"/>
        <v>11510342.9</v>
      </c>
    </row>
    <row r="326" spans="1:6" s="18" customFormat="1" ht="51.75" x14ac:dyDescent="0.3">
      <c r="A326" s="36"/>
      <c r="B326" s="36" t="s">
        <v>7</v>
      </c>
      <c r="C326" s="19" t="s">
        <v>382</v>
      </c>
      <c r="D326" s="70">
        <v>2321258</v>
      </c>
      <c r="E326" s="76">
        <v>2276622.9</v>
      </c>
      <c r="F326" s="77">
        <v>2335252</v>
      </c>
    </row>
    <row r="327" spans="1:6" s="18" customFormat="1" x14ac:dyDescent="0.3">
      <c r="A327" s="36"/>
      <c r="B327" s="36" t="s">
        <v>14</v>
      </c>
      <c r="C327" s="19" t="s">
        <v>383</v>
      </c>
      <c r="D327" s="70">
        <v>3113057.4</v>
      </c>
      <c r="E327" s="76">
        <v>3500000</v>
      </c>
      <c r="F327" s="77">
        <v>3700000</v>
      </c>
    </row>
    <row r="328" spans="1:6" s="18" customFormat="1" x14ac:dyDescent="0.3">
      <c r="A328" s="36"/>
      <c r="B328" s="36" t="s">
        <v>16</v>
      </c>
      <c r="C328" s="19" t="s">
        <v>384</v>
      </c>
      <c r="D328" s="70">
        <v>353203</v>
      </c>
      <c r="E328" s="76">
        <v>358383.7</v>
      </c>
      <c r="F328" s="77">
        <v>375090.9</v>
      </c>
    </row>
    <row r="329" spans="1:6" s="18" customFormat="1" ht="34.5" x14ac:dyDescent="0.3">
      <c r="A329" s="36"/>
      <c r="B329" s="36" t="s">
        <v>53</v>
      </c>
      <c r="C329" s="19" t="s">
        <v>385</v>
      </c>
      <c r="D329" s="70">
        <v>46883.8</v>
      </c>
      <c r="E329" s="76">
        <v>50300</v>
      </c>
      <c r="F329" s="77">
        <v>100000</v>
      </c>
    </row>
    <row r="330" spans="1:6" s="18" customFormat="1" ht="86.25" x14ac:dyDescent="0.3">
      <c r="A330" s="36"/>
      <c r="B330" s="36">
        <v>11006</v>
      </c>
      <c r="C330" s="19" t="s">
        <v>386</v>
      </c>
      <c r="D330" s="70">
        <v>27744225.699999999</v>
      </c>
      <c r="E330" s="71">
        <v>0</v>
      </c>
      <c r="F330" s="72">
        <v>5000000</v>
      </c>
    </row>
    <row r="331" spans="1:6" s="18" customFormat="1" ht="86.25" x14ac:dyDescent="0.3">
      <c r="A331" s="36"/>
      <c r="B331" s="36">
        <v>11008</v>
      </c>
      <c r="C331" s="19" t="s">
        <v>387</v>
      </c>
      <c r="D331" s="70">
        <f>7418470.62</f>
        <v>7418470.6200000001</v>
      </c>
      <c r="E331" s="71">
        <v>0</v>
      </c>
      <c r="F331" s="77">
        <v>0</v>
      </c>
    </row>
    <row r="332" spans="1:6" s="17" customFormat="1" ht="51.75" x14ac:dyDescent="0.3">
      <c r="A332" s="41" t="s">
        <v>388</v>
      </c>
      <c r="B332" s="41"/>
      <c r="C332" s="24" t="s">
        <v>389</v>
      </c>
      <c r="D332" s="1">
        <f>SUM(D333:D350)</f>
        <v>3097254.1799999997</v>
      </c>
      <c r="E332" s="1">
        <f>SUM(E333:E350)</f>
        <v>10775061.1</v>
      </c>
      <c r="F332" s="78">
        <f>SUM(F333:F350)</f>
        <v>4609318.9000000004</v>
      </c>
    </row>
    <row r="333" spans="1:6" s="18" customFormat="1" ht="51.75" x14ac:dyDescent="0.3">
      <c r="A333" s="36"/>
      <c r="B333" s="36" t="s">
        <v>7</v>
      </c>
      <c r="C333" s="21" t="s">
        <v>390</v>
      </c>
      <c r="D333" s="70">
        <v>306204.15999999997</v>
      </c>
      <c r="E333" s="76">
        <v>164195.20000000001</v>
      </c>
      <c r="F333" s="77">
        <v>0</v>
      </c>
    </row>
    <row r="334" spans="1:6" s="18" customFormat="1" ht="69" x14ac:dyDescent="0.3">
      <c r="A334" s="36"/>
      <c r="B334" s="36" t="s">
        <v>42</v>
      </c>
      <c r="C334" s="21" t="s">
        <v>391</v>
      </c>
      <c r="D334" s="70">
        <v>361931.91</v>
      </c>
      <c r="E334" s="76">
        <v>1691033.5</v>
      </c>
      <c r="F334" s="77">
        <v>472709.5</v>
      </c>
    </row>
    <row r="335" spans="1:6" s="18" customFormat="1" ht="86.25" x14ac:dyDescent="0.3">
      <c r="A335" s="36"/>
      <c r="B335" s="36" t="s">
        <v>53</v>
      </c>
      <c r="C335" s="21" t="s">
        <v>392</v>
      </c>
      <c r="D335" s="70">
        <v>61650.84</v>
      </c>
      <c r="E335" s="76">
        <v>82933.2</v>
      </c>
      <c r="F335" s="77">
        <v>57593</v>
      </c>
    </row>
    <row r="336" spans="1:6" s="18" customFormat="1" ht="86.25" x14ac:dyDescent="0.3">
      <c r="A336" s="36"/>
      <c r="B336" s="36" t="s">
        <v>84</v>
      </c>
      <c r="C336" s="21" t="s">
        <v>393</v>
      </c>
      <c r="D336" s="70">
        <v>627264.82999999996</v>
      </c>
      <c r="E336" s="76">
        <v>891373.9</v>
      </c>
      <c r="F336" s="77">
        <v>612964.69999999995</v>
      </c>
    </row>
    <row r="337" spans="1:6" s="18" customFormat="1" ht="86.25" x14ac:dyDescent="0.3">
      <c r="A337" s="36"/>
      <c r="B337" s="36" t="s">
        <v>69</v>
      </c>
      <c r="C337" s="21" t="s">
        <v>394</v>
      </c>
      <c r="D337" s="70">
        <v>44175.8</v>
      </c>
      <c r="E337" s="76">
        <v>62144.2</v>
      </c>
      <c r="F337" s="77">
        <v>0</v>
      </c>
    </row>
    <row r="338" spans="1:6" s="18" customFormat="1" ht="69" x14ac:dyDescent="0.3">
      <c r="A338" s="36"/>
      <c r="B338" s="36" t="s">
        <v>71</v>
      </c>
      <c r="C338" s="21" t="s">
        <v>395</v>
      </c>
      <c r="D338" s="70">
        <v>397959.37</v>
      </c>
      <c r="E338" s="76">
        <v>575093.4</v>
      </c>
      <c r="F338" s="77">
        <v>194093</v>
      </c>
    </row>
    <row r="339" spans="1:6" s="18" customFormat="1" ht="86.25" x14ac:dyDescent="0.3">
      <c r="A339" s="36"/>
      <c r="B339" s="36" t="s">
        <v>133</v>
      </c>
      <c r="C339" s="21" t="s">
        <v>396</v>
      </c>
      <c r="D339" s="70">
        <v>39741.65</v>
      </c>
      <c r="E339" s="76">
        <v>40839</v>
      </c>
      <c r="F339" s="77">
        <v>40000</v>
      </c>
    </row>
    <row r="340" spans="1:6" s="18" customFormat="1" ht="86.25" x14ac:dyDescent="0.3">
      <c r="A340" s="36"/>
      <c r="B340" s="36" t="s">
        <v>57</v>
      </c>
      <c r="C340" s="21" t="s">
        <v>397</v>
      </c>
      <c r="D340" s="70">
        <v>11269.92</v>
      </c>
      <c r="E340" s="71">
        <v>16881.099999999999</v>
      </c>
      <c r="F340" s="72">
        <v>10028.1</v>
      </c>
    </row>
    <row r="341" spans="1:6" s="18" customFormat="1" ht="69" x14ac:dyDescent="0.3">
      <c r="A341" s="36"/>
      <c r="B341" s="36">
        <v>11013</v>
      </c>
      <c r="C341" s="21" t="s">
        <v>398</v>
      </c>
      <c r="D341" s="70">
        <v>56787.76</v>
      </c>
      <c r="E341" s="71">
        <v>0</v>
      </c>
      <c r="F341" s="77">
        <v>0</v>
      </c>
    </row>
    <row r="342" spans="1:6" s="18" customFormat="1" ht="69" x14ac:dyDescent="0.3">
      <c r="A342" s="36"/>
      <c r="B342" s="36">
        <v>11014</v>
      </c>
      <c r="C342" s="21" t="s">
        <v>1449</v>
      </c>
      <c r="D342" s="70">
        <v>4811.74</v>
      </c>
      <c r="E342" s="71">
        <v>50561.8</v>
      </c>
      <c r="F342" s="72">
        <v>144207.70000000001</v>
      </c>
    </row>
    <row r="343" spans="1:6" s="18" customFormat="1" ht="51.75" x14ac:dyDescent="0.3">
      <c r="A343" s="37"/>
      <c r="B343" s="36">
        <v>11015</v>
      </c>
      <c r="C343" s="21" t="s">
        <v>399</v>
      </c>
      <c r="D343" s="70">
        <v>0</v>
      </c>
      <c r="E343" s="71">
        <v>23199.200000000001</v>
      </c>
      <c r="F343" s="72">
        <v>87000</v>
      </c>
    </row>
    <row r="344" spans="1:6" s="18" customFormat="1" ht="103.5" x14ac:dyDescent="0.3">
      <c r="A344" s="36"/>
      <c r="B344" s="36">
        <v>11017</v>
      </c>
      <c r="C344" s="21" t="s">
        <v>400</v>
      </c>
      <c r="D344" s="70">
        <v>0</v>
      </c>
      <c r="E344" s="71">
        <v>0</v>
      </c>
      <c r="F344" s="72">
        <v>145637.9</v>
      </c>
    </row>
    <row r="345" spans="1:6" s="18" customFormat="1" ht="120.75" x14ac:dyDescent="0.3">
      <c r="A345" s="36"/>
      <c r="B345" s="36">
        <v>32001</v>
      </c>
      <c r="C345" s="21" t="s">
        <v>401</v>
      </c>
      <c r="D345" s="70">
        <v>1649.47</v>
      </c>
      <c r="E345" s="71">
        <v>39246.300000000003</v>
      </c>
      <c r="F345" s="72">
        <v>13564.4</v>
      </c>
    </row>
    <row r="346" spans="1:6" s="18" customFormat="1" ht="69" x14ac:dyDescent="0.3">
      <c r="A346" s="36"/>
      <c r="B346" s="36" t="s">
        <v>30</v>
      </c>
      <c r="C346" s="21" t="s">
        <v>402</v>
      </c>
      <c r="D346" s="70">
        <v>489263.01</v>
      </c>
      <c r="E346" s="71">
        <v>404829.8</v>
      </c>
      <c r="F346" s="77">
        <v>0</v>
      </c>
    </row>
    <row r="347" spans="1:6" s="18" customFormat="1" ht="103.5" x14ac:dyDescent="0.3">
      <c r="A347" s="36"/>
      <c r="B347" s="36">
        <v>32004</v>
      </c>
      <c r="C347" s="21" t="s">
        <v>403</v>
      </c>
      <c r="D347" s="70">
        <v>137948.37</v>
      </c>
      <c r="E347" s="71">
        <v>1152946.3</v>
      </c>
      <c r="F347" s="72">
        <v>83731.199999999997</v>
      </c>
    </row>
    <row r="348" spans="1:6" s="18" customFormat="1" ht="86.25" x14ac:dyDescent="0.3">
      <c r="A348" s="36"/>
      <c r="B348" s="36">
        <v>32005</v>
      </c>
      <c r="C348" s="21" t="s">
        <v>1450</v>
      </c>
      <c r="D348" s="70">
        <v>556595.35</v>
      </c>
      <c r="E348" s="71">
        <v>1652502.2</v>
      </c>
      <c r="F348" s="72">
        <v>1605191</v>
      </c>
    </row>
    <row r="349" spans="1:6" s="18" customFormat="1" ht="51.75" x14ac:dyDescent="0.3">
      <c r="A349" s="52"/>
      <c r="B349" s="36">
        <v>32006</v>
      </c>
      <c r="C349" s="61" t="s">
        <v>404</v>
      </c>
      <c r="D349" s="70">
        <v>0</v>
      </c>
      <c r="E349" s="71">
        <v>3927282</v>
      </c>
      <c r="F349" s="77">
        <v>0</v>
      </c>
    </row>
    <row r="350" spans="1:6" s="18" customFormat="1" ht="138" x14ac:dyDescent="0.3">
      <c r="A350" s="52"/>
      <c r="B350" s="36">
        <v>32007</v>
      </c>
      <c r="C350" s="21" t="s">
        <v>405</v>
      </c>
      <c r="D350" s="70">
        <v>0</v>
      </c>
      <c r="E350" s="71">
        <v>0</v>
      </c>
      <c r="F350" s="72">
        <v>1142598.3999999999</v>
      </c>
    </row>
    <row r="351" spans="1:6" s="17" customFormat="1" x14ac:dyDescent="0.3">
      <c r="A351" s="41" t="s">
        <v>406</v>
      </c>
      <c r="B351" s="41"/>
      <c r="C351" s="24" t="s">
        <v>407</v>
      </c>
      <c r="D351" s="74">
        <f>SUM(D352:D354)</f>
        <v>28444142.189999998</v>
      </c>
      <c r="E351" s="2">
        <f>SUM(E352:E354)</f>
        <v>27804477.699999999</v>
      </c>
      <c r="F351" s="4">
        <f>SUM(F352:F354)</f>
        <v>30302821.300000001</v>
      </c>
    </row>
    <row r="352" spans="1:6" s="18" customFormat="1" ht="34.5" x14ac:dyDescent="0.3">
      <c r="A352" s="36"/>
      <c r="B352" s="36" t="s">
        <v>7</v>
      </c>
      <c r="C352" s="19" t="s">
        <v>408</v>
      </c>
      <c r="D352" s="70">
        <v>27837384.989999998</v>
      </c>
      <c r="E352" s="76">
        <v>27369351.300000001</v>
      </c>
      <c r="F352" s="77">
        <v>29637005.300000001</v>
      </c>
    </row>
    <row r="353" spans="1:6" s="18" customFormat="1" ht="103.5" x14ac:dyDescent="0.3">
      <c r="A353" s="36"/>
      <c r="B353" s="36" t="s">
        <v>42</v>
      </c>
      <c r="C353" s="19" t="s">
        <v>409</v>
      </c>
      <c r="D353" s="70">
        <v>606757.19999999995</v>
      </c>
      <c r="E353" s="76">
        <v>435126.4</v>
      </c>
      <c r="F353" s="77">
        <v>650925.30000000005</v>
      </c>
    </row>
    <row r="354" spans="1:6" s="18" customFormat="1" x14ac:dyDescent="0.3">
      <c r="A354" s="36"/>
      <c r="B354" s="36" t="s">
        <v>84</v>
      </c>
      <c r="C354" s="19" t="s">
        <v>410</v>
      </c>
      <c r="D354" s="70">
        <v>0</v>
      </c>
      <c r="E354" s="71">
        <v>0</v>
      </c>
      <c r="F354" s="77">
        <v>14890.7</v>
      </c>
    </row>
    <row r="355" spans="1:6" s="17" customFormat="1" ht="51.75" x14ac:dyDescent="0.3">
      <c r="A355" s="41" t="s">
        <v>411</v>
      </c>
      <c r="B355" s="41"/>
      <c r="C355" s="24" t="s">
        <v>412</v>
      </c>
      <c r="D355" s="1">
        <f>SUM(D356:D357)</f>
        <v>1084430.56</v>
      </c>
      <c r="E355" s="1">
        <f>SUM(E356:E357)</f>
        <v>991878.8</v>
      </c>
      <c r="F355" s="78">
        <f>SUM(F356:F357)</f>
        <v>9944461.656951895</v>
      </c>
    </row>
    <row r="356" spans="1:6" s="18" customFormat="1" ht="51.75" x14ac:dyDescent="0.3">
      <c r="A356" s="36"/>
      <c r="B356" s="36" t="s">
        <v>7</v>
      </c>
      <c r="C356" s="19" t="s">
        <v>413</v>
      </c>
      <c r="D356" s="70">
        <v>1084430.56</v>
      </c>
      <c r="E356" s="71">
        <v>991878.8</v>
      </c>
      <c r="F356" s="75">
        <v>1144886.4569518962</v>
      </c>
    </row>
    <row r="357" spans="1:6" s="18" customFormat="1" ht="34.5" x14ac:dyDescent="0.3">
      <c r="A357" s="36"/>
      <c r="B357" s="36">
        <v>31003</v>
      </c>
      <c r="C357" s="19" t="s">
        <v>414</v>
      </c>
      <c r="D357" s="70">
        <v>0</v>
      </c>
      <c r="E357" s="71">
        <v>0</v>
      </c>
      <c r="F357" s="72">
        <v>8799575.1999999993</v>
      </c>
    </row>
    <row r="358" spans="1:6" s="17" customFormat="1" ht="34.5" x14ac:dyDescent="0.3">
      <c r="A358" s="41" t="s">
        <v>415</v>
      </c>
      <c r="B358" s="41"/>
      <c r="C358" s="24" t="s">
        <v>416</v>
      </c>
      <c r="D358" s="74">
        <f t="shared" ref="D358:F358" si="27">SUM(D359:D360)</f>
        <v>638795</v>
      </c>
      <c r="E358" s="2">
        <f t="shared" si="27"/>
        <v>502949.3</v>
      </c>
      <c r="F358" s="4">
        <f t="shared" si="27"/>
        <v>479101</v>
      </c>
    </row>
    <row r="359" spans="1:6" s="18" customFormat="1" x14ac:dyDescent="0.3">
      <c r="A359" s="36"/>
      <c r="B359" s="36" t="s">
        <v>7</v>
      </c>
      <c r="C359" s="19" t="s">
        <v>417</v>
      </c>
      <c r="D359" s="70">
        <v>600119</v>
      </c>
      <c r="E359" s="76">
        <v>449905.3</v>
      </c>
      <c r="F359" s="77">
        <v>454909</v>
      </c>
    </row>
    <row r="360" spans="1:6" s="18" customFormat="1" x14ac:dyDescent="0.3">
      <c r="A360" s="36"/>
      <c r="B360" s="36" t="s">
        <v>14</v>
      </c>
      <c r="C360" s="19" t="s">
        <v>418</v>
      </c>
      <c r="D360" s="70">
        <v>38676</v>
      </c>
      <c r="E360" s="76">
        <v>53044</v>
      </c>
      <c r="F360" s="77">
        <v>24192</v>
      </c>
    </row>
    <row r="361" spans="1:6" s="17" customFormat="1" x14ac:dyDescent="0.3">
      <c r="A361" s="41" t="s">
        <v>419</v>
      </c>
      <c r="B361" s="41"/>
      <c r="C361" s="24" t="s">
        <v>420</v>
      </c>
      <c r="D361" s="74">
        <f t="shared" ref="D361:F361" si="28">SUM(D362:D363)</f>
        <v>3868656.39</v>
      </c>
      <c r="E361" s="2">
        <f t="shared" si="28"/>
        <v>3880000</v>
      </c>
      <c r="F361" s="4">
        <f t="shared" si="28"/>
        <v>4119980.1</v>
      </c>
    </row>
    <row r="362" spans="1:6" s="18" customFormat="1" ht="69" x14ac:dyDescent="0.3">
      <c r="A362" s="36"/>
      <c r="B362" s="36" t="s">
        <v>7</v>
      </c>
      <c r="C362" s="19" t="s">
        <v>421</v>
      </c>
      <c r="D362" s="70">
        <v>170000</v>
      </c>
      <c r="E362" s="76">
        <v>150000</v>
      </c>
      <c r="F362" s="77">
        <v>170000</v>
      </c>
    </row>
    <row r="363" spans="1:6" s="18" customFormat="1" ht="69" x14ac:dyDescent="0.3">
      <c r="A363" s="36"/>
      <c r="B363" s="36" t="s">
        <v>17</v>
      </c>
      <c r="C363" s="19" t="s">
        <v>422</v>
      </c>
      <c r="D363" s="70">
        <v>3698656.39</v>
      </c>
      <c r="E363" s="76">
        <v>3730000</v>
      </c>
      <c r="F363" s="77">
        <v>3949980.1</v>
      </c>
    </row>
    <row r="364" spans="1:6" s="17" customFormat="1" ht="34.5" x14ac:dyDescent="0.3">
      <c r="A364" s="41" t="s">
        <v>423</v>
      </c>
      <c r="B364" s="41"/>
      <c r="C364" s="24" t="s">
        <v>424</v>
      </c>
      <c r="D364" s="74">
        <f>SUM(D365:D367)</f>
        <v>236548.59</v>
      </c>
      <c r="E364" s="2">
        <f>SUM(E365:E367)</f>
        <v>291261.59999999998</v>
      </c>
      <c r="F364" s="4">
        <f>SUM(F365:F367)</f>
        <v>382426.3</v>
      </c>
    </row>
    <row r="365" spans="1:6" s="18" customFormat="1" ht="34.5" x14ac:dyDescent="0.3">
      <c r="A365" s="36"/>
      <c r="B365" s="36" t="s">
        <v>7</v>
      </c>
      <c r="C365" s="19" t="s">
        <v>424</v>
      </c>
      <c r="D365" s="70">
        <v>190798.8</v>
      </c>
      <c r="E365" s="76">
        <v>191261.6</v>
      </c>
      <c r="F365" s="77">
        <v>191262</v>
      </c>
    </row>
    <row r="366" spans="1:6" s="18" customFormat="1" ht="69" x14ac:dyDescent="0.3">
      <c r="A366" s="36"/>
      <c r="B366" s="36" t="s">
        <v>16</v>
      </c>
      <c r="C366" s="19" t="s">
        <v>425</v>
      </c>
      <c r="D366" s="70">
        <v>45749.79</v>
      </c>
      <c r="E366" s="76">
        <v>100000</v>
      </c>
      <c r="F366" s="77">
        <v>100000</v>
      </c>
    </row>
    <row r="367" spans="1:6" s="22" customFormat="1" ht="51.75" x14ac:dyDescent="0.3">
      <c r="A367" s="53"/>
      <c r="B367" s="36">
        <v>11005</v>
      </c>
      <c r="C367" s="19" t="s">
        <v>426</v>
      </c>
      <c r="D367" s="70">
        <v>0</v>
      </c>
      <c r="E367" s="71">
        <v>0</v>
      </c>
      <c r="F367" s="77">
        <v>91164.3</v>
      </c>
    </row>
    <row r="368" spans="1:6" s="17" customFormat="1" x14ac:dyDescent="0.3">
      <c r="A368" s="41" t="s">
        <v>427</v>
      </c>
      <c r="B368" s="41"/>
      <c r="C368" s="24" t="s">
        <v>428</v>
      </c>
      <c r="D368" s="74">
        <f t="shared" ref="D368:F368" si="29">SUM(D369:D373)</f>
        <v>19245740.699999999</v>
      </c>
      <c r="E368" s="2">
        <f t="shared" si="29"/>
        <v>18664949</v>
      </c>
      <c r="F368" s="4">
        <f t="shared" si="29"/>
        <v>21016998.699999999</v>
      </c>
    </row>
    <row r="369" spans="1:6" s="18" customFormat="1" ht="34.5" x14ac:dyDescent="0.3">
      <c r="A369" s="36"/>
      <c r="B369" s="36" t="s">
        <v>7</v>
      </c>
      <c r="C369" s="19" t="s">
        <v>429</v>
      </c>
      <c r="D369" s="70">
        <v>6925610.9199999999</v>
      </c>
      <c r="E369" s="76">
        <v>7043928.5</v>
      </c>
      <c r="F369" s="77">
        <v>7424254.9000000004</v>
      </c>
    </row>
    <row r="370" spans="1:6" s="18" customFormat="1" ht="34.5" x14ac:dyDescent="0.3">
      <c r="A370" s="36"/>
      <c r="B370" s="36" t="s">
        <v>16</v>
      </c>
      <c r="C370" s="19" t="s">
        <v>430</v>
      </c>
      <c r="D370" s="70">
        <v>11050670.68</v>
      </c>
      <c r="E370" s="76">
        <v>10100000</v>
      </c>
      <c r="F370" s="77">
        <v>11846319</v>
      </c>
    </row>
    <row r="371" spans="1:6" s="18" customFormat="1" ht="69" x14ac:dyDescent="0.3">
      <c r="A371" s="36"/>
      <c r="B371" s="36" t="s">
        <v>42</v>
      </c>
      <c r="C371" s="19" t="s">
        <v>431</v>
      </c>
      <c r="D371" s="70">
        <v>422068</v>
      </c>
      <c r="E371" s="76">
        <v>303120.5</v>
      </c>
      <c r="F371" s="77">
        <v>414373.5</v>
      </c>
    </row>
    <row r="372" spans="1:6" s="18" customFormat="1" ht="51.75" x14ac:dyDescent="0.3">
      <c r="A372" s="36"/>
      <c r="B372" s="36" t="s">
        <v>84</v>
      </c>
      <c r="C372" s="19" t="s">
        <v>432</v>
      </c>
      <c r="D372" s="70">
        <v>464275.7</v>
      </c>
      <c r="E372" s="76">
        <v>917900</v>
      </c>
      <c r="F372" s="77">
        <v>917900</v>
      </c>
    </row>
    <row r="373" spans="1:6" s="18" customFormat="1" ht="86.25" x14ac:dyDescent="0.3">
      <c r="A373" s="36"/>
      <c r="B373" s="36" t="s">
        <v>69</v>
      </c>
      <c r="C373" s="19" t="s">
        <v>433</v>
      </c>
      <c r="D373" s="70">
        <v>383115.4</v>
      </c>
      <c r="E373" s="76">
        <v>300000</v>
      </c>
      <c r="F373" s="77">
        <v>414151.3</v>
      </c>
    </row>
    <row r="374" spans="1:6" s="17" customFormat="1" x14ac:dyDescent="0.3">
      <c r="A374" s="41" t="s">
        <v>434</v>
      </c>
      <c r="B374" s="41"/>
      <c r="C374" s="24" t="s">
        <v>435</v>
      </c>
      <c r="D374" s="74">
        <f t="shared" ref="D374:F374" si="30">SUM(D375:D375)</f>
        <v>4934512</v>
      </c>
      <c r="E374" s="2">
        <f t="shared" si="30"/>
        <v>5000000</v>
      </c>
      <c r="F374" s="4">
        <f t="shared" si="30"/>
        <v>5311043.3</v>
      </c>
    </row>
    <row r="375" spans="1:6" s="18" customFormat="1" x14ac:dyDescent="0.3">
      <c r="A375" s="36"/>
      <c r="B375" s="36" t="s">
        <v>7</v>
      </c>
      <c r="C375" s="19" t="s">
        <v>436</v>
      </c>
      <c r="D375" s="70">
        <v>4934512</v>
      </c>
      <c r="E375" s="76">
        <v>5000000</v>
      </c>
      <c r="F375" s="77">
        <v>5311043.3</v>
      </c>
    </row>
    <row r="376" spans="1:6" s="17" customFormat="1" ht="34.5" x14ac:dyDescent="0.3">
      <c r="A376" s="41" t="s">
        <v>437</v>
      </c>
      <c r="B376" s="41"/>
      <c r="C376" s="24" t="s">
        <v>438</v>
      </c>
      <c r="D376" s="74">
        <f>SUM(D377:D381)</f>
        <v>17340845.690000001</v>
      </c>
      <c r="E376" s="2">
        <f>SUM(E377:E381)</f>
        <v>16482924.1</v>
      </c>
      <c r="F376" s="88">
        <f>SUM(F377:F381)</f>
        <v>20103504.800000001</v>
      </c>
    </row>
    <row r="377" spans="1:6" s="18" customFormat="1" ht="34.5" x14ac:dyDescent="0.3">
      <c r="A377" s="36"/>
      <c r="B377" s="36" t="s">
        <v>7</v>
      </c>
      <c r="C377" s="19" t="s">
        <v>439</v>
      </c>
      <c r="D377" s="70">
        <v>3062321.7</v>
      </c>
      <c r="E377" s="76">
        <v>3200000</v>
      </c>
      <c r="F377" s="77">
        <v>3534300</v>
      </c>
    </row>
    <row r="378" spans="1:6" s="18" customFormat="1" ht="34.5" x14ac:dyDescent="0.3">
      <c r="A378" s="36"/>
      <c r="B378" s="36" t="s">
        <v>14</v>
      </c>
      <c r="C378" s="19" t="s">
        <v>440</v>
      </c>
      <c r="D378" s="70">
        <v>3523499.6</v>
      </c>
      <c r="E378" s="76">
        <v>3700000</v>
      </c>
      <c r="F378" s="77">
        <v>5121669.3</v>
      </c>
    </row>
    <row r="379" spans="1:6" s="18" customFormat="1" ht="34.5" x14ac:dyDescent="0.3">
      <c r="A379" s="36"/>
      <c r="B379" s="36" t="s">
        <v>16</v>
      </c>
      <c r="C379" s="19" t="s">
        <v>441</v>
      </c>
      <c r="D379" s="70">
        <v>3348980.9</v>
      </c>
      <c r="E379" s="76">
        <v>2931989.1</v>
      </c>
      <c r="F379" s="77">
        <v>3595907.5</v>
      </c>
    </row>
    <row r="380" spans="1:6" s="18" customFormat="1" ht="51.75" x14ac:dyDescent="0.3">
      <c r="A380" s="36"/>
      <c r="B380" s="36" t="s">
        <v>42</v>
      </c>
      <c r="C380" s="19" t="s">
        <v>442</v>
      </c>
      <c r="D380" s="70">
        <v>5784228.4900000002</v>
      </c>
      <c r="E380" s="76">
        <v>5000000</v>
      </c>
      <c r="F380" s="77">
        <v>6200693</v>
      </c>
    </row>
    <row r="381" spans="1:6" s="18" customFormat="1" x14ac:dyDescent="0.3">
      <c r="A381" s="36"/>
      <c r="B381" s="36" t="s">
        <v>53</v>
      </c>
      <c r="C381" s="19" t="s">
        <v>1411</v>
      </c>
      <c r="D381" s="70">
        <v>1621815</v>
      </c>
      <c r="E381" s="76">
        <v>1650935</v>
      </c>
      <c r="F381" s="77">
        <v>1650935</v>
      </c>
    </row>
    <row r="382" spans="1:6" s="17" customFormat="1" ht="34.5" x14ac:dyDescent="0.3">
      <c r="A382" s="41" t="s">
        <v>443</v>
      </c>
      <c r="B382" s="41"/>
      <c r="C382" s="24" t="s">
        <v>444</v>
      </c>
      <c r="D382" s="74">
        <f>SUM(D383:D388)</f>
        <v>34066206.460000001</v>
      </c>
      <c r="E382" s="2">
        <f>SUM(E383:E388)</f>
        <v>26960300</v>
      </c>
      <c r="F382" s="88">
        <f>SUM(F383:F388)</f>
        <v>36203224.399999999</v>
      </c>
    </row>
    <row r="383" spans="1:6" s="18" customFormat="1" ht="51.75" x14ac:dyDescent="0.3">
      <c r="A383" s="36"/>
      <c r="B383" s="36" t="s">
        <v>7</v>
      </c>
      <c r="C383" s="19" t="s">
        <v>445</v>
      </c>
      <c r="D383" s="70">
        <v>23394265.149999999</v>
      </c>
      <c r="E383" s="76">
        <v>18000000</v>
      </c>
      <c r="F383" s="77">
        <v>24499984.300000001</v>
      </c>
    </row>
    <row r="384" spans="1:6" s="18" customFormat="1" ht="34.5" x14ac:dyDescent="0.3">
      <c r="A384" s="36"/>
      <c r="B384" s="36" t="s">
        <v>14</v>
      </c>
      <c r="C384" s="19" t="s">
        <v>446</v>
      </c>
      <c r="D384" s="70">
        <v>503448.55</v>
      </c>
      <c r="E384" s="76">
        <v>500000</v>
      </c>
      <c r="F384" s="77">
        <v>503448.5</v>
      </c>
    </row>
    <row r="385" spans="1:6" s="18" customFormat="1" ht="51.75" x14ac:dyDescent="0.3">
      <c r="A385" s="36"/>
      <c r="B385" s="36" t="s">
        <v>16</v>
      </c>
      <c r="C385" s="19" t="s">
        <v>447</v>
      </c>
      <c r="D385" s="70">
        <v>6580977.6200000001</v>
      </c>
      <c r="E385" s="76">
        <v>4500000</v>
      </c>
      <c r="F385" s="77">
        <v>6892998</v>
      </c>
    </row>
    <row r="386" spans="1:6" s="18" customFormat="1" ht="51.75" x14ac:dyDescent="0.3">
      <c r="A386" s="36"/>
      <c r="B386" s="36" t="s">
        <v>42</v>
      </c>
      <c r="C386" s="19" t="s">
        <v>448</v>
      </c>
      <c r="D386" s="70">
        <v>3384515.14</v>
      </c>
      <c r="E386" s="76">
        <v>3826300</v>
      </c>
      <c r="F386" s="77">
        <v>4101793.6</v>
      </c>
    </row>
    <row r="387" spans="1:6" s="18" customFormat="1" ht="34.5" x14ac:dyDescent="0.3">
      <c r="A387" s="36"/>
      <c r="B387" s="36" t="s">
        <v>53</v>
      </c>
      <c r="C387" s="19" t="s">
        <v>449</v>
      </c>
      <c r="D387" s="70">
        <v>0</v>
      </c>
      <c r="E387" s="76">
        <v>2000</v>
      </c>
      <c r="F387" s="77">
        <v>2000</v>
      </c>
    </row>
    <row r="388" spans="1:6" s="18" customFormat="1" x14ac:dyDescent="0.3">
      <c r="A388" s="36"/>
      <c r="B388" s="36" t="s">
        <v>69</v>
      </c>
      <c r="C388" s="19" t="s">
        <v>450</v>
      </c>
      <c r="D388" s="70">
        <v>203000</v>
      </c>
      <c r="E388" s="76">
        <v>132000</v>
      </c>
      <c r="F388" s="77">
        <v>203000</v>
      </c>
    </row>
    <row r="389" spans="1:6" s="17" customFormat="1" ht="34.5" x14ac:dyDescent="0.3">
      <c r="A389" s="41" t="s">
        <v>451</v>
      </c>
      <c r="B389" s="41"/>
      <c r="C389" s="24" t="s">
        <v>452</v>
      </c>
      <c r="D389" s="74">
        <f t="shared" ref="D389:F389" si="31">SUM(D390:D392)</f>
        <v>2524370.41</v>
      </c>
      <c r="E389" s="2">
        <f t="shared" si="31"/>
        <v>2157362</v>
      </c>
      <c r="F389" s="88">
        <f t="shared" si="31"/>
        <v>2307340.2000000002</v>
      </c>
    </row>
    <row r="390" spans="1:6" s="18" customFormat="1" ht="34.5" x14ac:dyDescent="0.3">
      <c r="A390" s="36"/>
      <c r="B390" s="36" t="s">
        <v>7</v>
      </c>
      <c r="C390" s="19" t="s">
        <v>453</v>
      </c>
      <c r="D390" s="70">
        <v>258471.1</v>
      </c>
      <c r="E390" s="76">
        <v>262100.9</v>
      </c>
      <c r="F390" s="77">
        <v>263235.8</v>
      </c>
    </row>
    <row r="391" spans="1:6" s="18" customFormat="1" ht="34.5" x14ac:dyDescent="0.3">
      <c r="A391" s="36"/>
      <c r="B391" s="36" t="s">
        <v>14</v>
      </c>
      <c r="C391" s="19" t="s">
        <v>454</v>
      </c>
      <c r="D391" s="70">
        <v>957241.4</v>
      </c>
      <c r="E391" s="76">
        <v>915037.7</v>
      </c>
      <c r="F391" s="77">
        <v>957241</v>
      </c>
    </row>
    <row r="392" spans="1:6" s="18" customFormat="1" ht="34.5" x14ac:dyDescent="0.3">
      <c r="A392" s="36"/>
      <c r="B392" s="36" t="s">
        <v>16</v>
      </c>
      <c r="C392" s="19" t="s">
        <v>455</v>
      </c>
      <c r="D392" s="70">
        <v>1308657.9099999999</v>
      </c>
      <c r="E392" s="76">
        <v>980223.4</v>
      </c>
      <c r="F392" s="77">
        <v>1086863.3999999999</v>
      </c>
    </row>
    <row r="393" spans="1:6" s="17" customFormat="1" x14ac:dyDescent="0.3">
      <c r="A393" s="54"/>
      <c r="B393" s="41"/>
      <c r="C393" s="60" t="s">
        <v>166</v>
      </c>
      <c r="D393" s="1">
        <v>1431135.6</v>
      </c>
      <c r="E393" s="71">
        <v>0</v>
      </c>
      <c r="F393" s="77">
        <v>0</v>
      </c>
    </row>
    <row r="394" spans="1:6" s="17" customFormat="1" x14ac:dyDescent="0.3">
      <c r="A394" s="40" t="s">
        <v>3</v>
      </c>
      <c r="B394" s="40"/>
      <c r="C394" s="23" t="s">
        <v>458</v>
      </c>
      <c r="D394" s="3">
        <f>D395+D397+D403+D407+D419+D423+D427+D430+D433</f>
        <v>19430413.169999998</v>
      </c>
      <c r="E394" s="3">
        <f>E395+E397+E403+E407+E419+E423+E427+E430+E433</f>
        <v>23238220.699999999</v>
      </c>
      <c r="F394" s="3">
        <f>F395+F397+F403+F407+F419+F423+F427+F430+F433</f>
        <v>26035566.922302842</v>
      </c>
    </row>
    <row r="395" spans="1:6" s="17" customFormat="1" x14ac:dyDescent="0.3">
      <c r="A395" s="41" t="s">
        <v>459</v>
      </c>
      <c r="B395" s="41"/>
      <c r="C395" s="24" t="s">
        <v>460</v>
      </c>
      <c r="D395" s="74">
        <f t="shared" ref="D395:F395" si="32">SUM(D396)</f>
        <v>301441.07</v>
      </c>
      <c r="E395" s="2">
        <f t="shared" si="32"/>
        <v>156433.20000000001</v>
      </c>
      <c r="F395" s="4">
        <f t="shared" si="32"/>
        <v>156433.20000000001</v>
      </c>
    </row>
    <row r="396" spans="1:6" s="18" customFormat="1" ht="34.5" x14ac:dyDescent="0.3">
      <c r="A396" s="36"/>
      <c r="B396" s="36" t="s">
        <v>7</v>
      </c>
      <c r="C396" s="19" t="s">
        <v>461</v>
      </c>
      <c r="D396" s="70">
        <v>301441.07</v>
      </c>
      <c r="E396" s="76">
        <v>156433.20000000001</v>
      </c>
      <c r="F396" s="80">
        <v>156433.20000000001</v>
      </c>
    </row>
    <row r="397" spans="1:6" s="17" customFormat="1" ht="51.75" x14ac:dyDescent="0.3">
      <c r="A397" s="41" t="s">
        <v>462</v>
      </c>
      <c r="B397" s="41"/>
      <c r="C397" s="24" t="s">
        <v>463</v>
      </c>
      <c r="D397" s="74">
        <f>SUM(D398:D402)</f>
        <v>1616197.68</v>
      </c>
      <c r="E397" s="2">
        <f>SUM(E398:E402)</f>
        <v>1695458.4</v>
      </c>
      <c r="F397" s="89">
        <f>SUM(F398:F402)</f>
        <v>2118278.0573333334</v>
      </c>
    </row>
    <row r="398" spans="1:6" s="18" customFormat="1" ht="51.75" x14ac:dyDescent="0.3">
      <c r="A398" s="36"/>
      <c r="B398" s="36" t="s">
        <v>7</v>
      </c>
      <c r="C398" s="19" t="s">
        <v>464</v>
      </c>
      <c r="D398" s="70">
        <v>1566694.83</v>
      </c>
      <c r="E398" s="76">
        <f>1586042.2-311.7</f>
        <v>1585730.5</v>
      </c>
      <c r="F398" s="80">
        <v>1859589</v>
      </c>
    </row>
    <row r="399" spans="1:6" s="18" customFormat="1" ht="34.5" x14ac:dyDescent="0.3">
      <c r="A399" s="36"/>
      <c r="B399" s="36" t="s">
        <v>16</v>
      </c>
      <c r="C399" s="19" t="s">
        <v>465</v>
      </c>
      <c r="D399" s="70">
        <v>39495.64</v>
      </c>
      <c r="E399" s="76">
        <v>42147.199999999997</v>
      </c>
      <c r="F399" s="80">
        <v>41071.957333333339</v>
      </c>
    </row>
    <row r="400" spans="1:6" s="18" customFormat="1" ht="69" x14ac:dyDescent="0.3">
      <c r="A400" s="36"/>
      <c r="B400" s="36">
        <v>11007</v>
      </c>
      <c r="C400" s="19" t="s">
        <v>468</v>
      </c>
      <c r="D400" s="70">
        <v>656.96</v>
      </c>
      <c r="E400" s="76">
        <v>67580.7</v>
      </c>
      <c r="F400" s="77">
        <v>0</v>
      </c>
    </row>
    <row r="401" spans="1:6" s="18" customFormat="1" ht="51.75" x14ac:dyDescent="0.3">
      <c r="A401" s="53"/>
      <c r="B401" s="36">
        <v>11010</v>
      </c>
      <c r="C401" s="19" t="s">
        <v>467</v>
      </c>
      <c r="D401" s="70">
        <v>0</v>
      </c>
      <c r="E401" s="71">
        <v>0</v>
      </c>
      <c r="F401" s="80">
        <v>199099.6</v>
      </c>
    </row>
    <row r="402" spans="1:6" s="18" customFormat="1" ht="51.75" x14ac:dyDescent="0.3">
      <c r="A402" s="36"/>
      <c r="B402" s="36" t="s">
        <v>20</v>
      </c>
      <c r="C402" s="19" t="s">
        <v>466</v>
      </c>
      <c r="D402" s="70">
        <v>9350.25</v>
      </c>
      <c r="E402" s="71">
        <v>0</v>
      </c>
      <c r="F402" s="80">
        <v>18517.5</v>
      </c>
    </row>
    <row r="403" spans="1:6" s="17" customFormat="1" x14ac:dyDescent="0.3">
      <c r="A403" s="41" t="s">
        <v>469</v>
      </c>
      <c r="B403" s="41"/>
      <c r="C403" s="24" t="s">
        <v>470</v>
      </c>
      <c r="D403" s="74">
        <f t="shared" ref="D403:F403" si="33">SUM(D404:D406)</f>
        <v>721668</v>
      </c>
      <c r="E403" s="2">
        <f t="shared" si="33"/>
        <v>1028979.6</v>
      </c>
      <c r="F403" s="89">
        <f t="shared" si="33"/>
        <v>1550578.6800000002</v>
      </c>
    </row>
    <row r="404" spans="1:6" s="18" customFormat="1" x14ac:dyDescent="0.3">
      <c r="A404" s="36"/>
      <c r="B404" s="36" t="s">
        <v>7</v>
      </c>
      <c r="C404" s="19" t="s">
        <v>471</v>
      </c>
      <c r="D404" s="70">
        <v>417485.6</v>
      </c>
      <c r="E404" s="90">
        <v>417485.6</v>
      </c>
      <c r="F404" s="91">
        <v>609535.68000000005</v>
      </c>
    </row>
    <row r="405" spans="1:6" s="18" customFormat="1" ht="34.5" x14ac:dyDescent="0.3">
      <c r="A405" s="36"/>
      <c r="B405" s="36" t="s">
        <v>14</v>
      </c>
      <c r="C405" s="19" t="s">
        <v>472</v>
      </c>
      <c r="D405" s="70">
        <v>41206</v>
      </c>
      <c r="E405" s="90">
        <v>34000</v>
      </c>
      <c r="F405" s="91">
        <v>75000</v>
      </c>
    </row>
    <row r="406" spans="1:6" s="18" customFormat="1" ht="34.5" x14ac:dyDescent="0.3">
      <c r="A406" s="36"/>
      <c r="B406" s="36" t="s">
        <v>16</v>
      </c>
      <c r="C406" s="19" t="s">
        <v>473</v>
      </c>
      <c r="D406" s="70">
        <v>262976.40000000002</v>
      </c>
      <c r="E406" s="90">
        <v>577494</v>
      </c>
      <c r="F406" s="92">
        <v>866043</v>
      </c>
    </row>
    <row r="407" spans="1:6" s="17" customFormat="1" x14ac:dyDescent="0.3">
      <c r="A407" s="41" t="s">
        <v>474</v>
      </c>
      <c r="B407" s="41"/>
      <c r="C407" s="24" t="s">
        <v>475</v>
      </c>
      <c r="D407" s="74">
        <f>SUM(D408:D418)</f>
        <v>12228648.119999999</v>
      </c>
      <c r="E407" s="2">
        <f>SUM(E408:E418)</f>
        <v>14883387.800000001</v>
      </c>
      <c r="F407" s="89">
        <f>SUM(F408:F418)</f>
        <v>14661249.6</v>
      </c>
    </row>
    <row r="408" spans="1:6" s="18" customFormat="1" x14ac:dyDescent="0.3">
      <c r="A408" s="36"/>
      <c r="B408" s="36" t="s">
        <v>7</v>
      </c>
      <c r="C408" s="19" t="s">
        <v>475</v>
      </c>
      <c r="D408" s="70">
        <v>10902684.789999999</v>
      </c>
      <c r="E408" s="90">
        <v>11101034.6</v>
      </c>
      <c r="F408" s="92">
        <v>12163015.1</v>
      </c>
    </row>
    <row r="409" spans="1:6" s="18" customFormat="1" x14ac:dyDescent="0.3">
      <c r="A409" s="36"/>
      <c r="B409" s="36" t="s">
        <v>14</v>
      </c>
      <c r="C409" s="19" t="s">
        <v>476</v>
      </c>
      <c r="D409" s="70">
        <v>500316.48</v>
      </c>
      <c r="E409" s="90">
        <v>773218</v>
      </c>
      <c r="F409" s="91">
        <v>794790.8</v>
      </c>
    </row>
    <row r="410" spans="1:6" s="18" customFormat="1" ht="34.5" x14ac:dyDescent="0.3">
      <c r="A410" s="36"/>
      <c r="B410" s="36" t="s">
        <v>42</v>
      </c>
      <c r="C410" s="19" t="s">
        <v>477</v>
      </c>
      <c r="D410" s="70">
        <v>57097.98</v>
      </c>
      <c r="E410" s="90">
        <v>70889.2</v>
      </c>
      <c r="F410" s="92">
        <v>70889.2</v>
      </c>
    </row>
    <row r="411" spans="1:6" s="18" customFormat="1" ht="51.75" x14ac:dyDescent="0.3">
      <c r="A411" s="36"/>
      <c r="B411" s="36" t="s">
        <v>53</v>
      </c>
      <c r="C411" s="19" t="s">
        <v>478</v>
      </c>
      <c r="D411" s="70">
        <v>34507.4</v>
      </c>
      <c r="E411" s="90">
        <v>34507.4</v>
      </c>
      <c r="F411" s="92">
        <v>34507.4</v>
      </c>
    </row>
    <row r="412" spans="1:6" s="18" customFormat="1" ht="86.25" x14ac:dyDescent="0.3">
      <c r="A412" s="36"/>
      <c r="B412" s="36" t="s">
        <v>69</v>
      </c>
      <c r="C412" s="19" t="s">
        <v>479</v>
      </c>
      <c r="D412" s="70">
        <v>587291.77</v>
      </c>
      <c r="E412" s="90">
        <v>676254.4</v>
      </c>
      <c r="F412" s="92">
        <v>676254.4</v>
      </c>
    </row>
    <row r="413" spans="1:6" s="18" customFormat="1" ht="69" x14ac:dyDescent="0.3">
      <c r="A413" s="36"/>
      <c r="B413" s="36"/>
      <c r="C413" s="19" t="s">
        <v>480</v>
      </c>
      <c r="D413" s="70">
        <v>0</v>
      </c>
      <c r="E413" s="71">
        <v>0</v>
      </c>
      <c r="F413" s="92">
        <v>140704.1</v>
      </c>
    </row>
    <row r="414" spans="1:6" s="18" customFormat="1" ht="69" x14ac:dyDescent="0.3">
      <c r="A414" s="36"/>
      <c r="B414" s="36" t="s">
        <v>20</v>
      </c>
      <c r="C414" s="19" t="s">
        <v>481</v>
      </c>
      <c r="D414" s="70">
        <v>0</v>
      </c>
      <c r="E414" s="90">
        <v>110000</v>
      </c>
      <c r="F414" s="91">
        <v>110000</v>
      </c>
    </row>
    <row r="415" spans="1:6" s="18" customFormat="1" ht="69" x14ac:dyDescent="0.3">
      <c r="A415" s="36"/>
      <c r="B415" s="36" t="s">
        <v>60</v>
      </c>
      <c r="C415" s="19" t="s">
        <v>482</v>
      </c>
      <c r="D415" s="70">
        <v>146749.70000000001</v>
      </c>
      <c r="E415" s="90">
        <v>268059.3</v>
      </c>
      <c r="F415" s="92">
        <v>28990</v>
      </c>
    </row>
    <row r="416" spans="1:6" s="18" customFormat="1" ht="34.5" x14ac:dyDescent="0.3">
      <c r="A416" s="36"/>
      <c r="B416" s="36">
        <v>31003</v>
      </c>
      <c r="C416" s="19" t="s">
        <v>483</v>
      </c>
      <c r="D416" s="70">
        <v>0</v>
      </c>
      <c r="E416" s="90">
        <v>86944</v>
      </c>
      <c r="F416" s="92">
        <v>642098.6</v>
      </c>
    </row>
    <row r="417" spans="1:6" s="18" customFormat="1" ht="51.75" x14ac:dyDescent="0.3">
      <c r="A417" s="37"/>
      <c r="B417" s="36">
        <v>31004</v>
      </c>
      <c r="C417" s="19" t="s">
        <v>484</v>
      </c>
      <c r="D417" s="70">
        <v>0</v>
      </c>
      <c r="E417" s="90">
        <v>1710000</v>
      </c>
      <c r="F417" s="77">
        <v>0</v>
      </c>
    </row>
    <row r="418" spans="1:6" s="18" customFormat="1" ht="86.25" x14ac:dyDescent="0.3">
      <c r="A418" s="37"/>
      <c r="B418" s="36">
        <v>31005</v>
      </c>
      <c r="C418" s="19" t="s">
        <v>485</v>
      </c>
      <c r="D418" s="70">
        <v>0</v>
      </c>
      <c r="E418" s="90">
        <v>52480.9</v>
      </c>
      <c r="F418" s="77">
        <v>0</v>
      </c>
    </row>
    <row r="419" spans="1:6" s="17" customFormat="1" ht="34.5" x14ac:dyDescent="0.3">
      <c r="A419" s="41" t="s">
        <v>486</v>
      </c>
      <c r="B419" s="41"/>
      <c r="C419" s="24" t="s">
        <v>487</v>
      </c>
      <c r="D419" s="1">
        <f t="shared" ref="D419:F419" si="34">SUM(D420:D422)</f>
        <v>635373.72</v>
      </c>
      <c r="E419" s="1">
        <f t="shared" si="34"/>
        <v>635596.4</v>
      </c>
      <c r="F419" s="93">
        <f t="shared" si="34"/>
        <v>1232896.7000000002</v>
      </c>
    </row>
    <row r="420" spans="1:6" s="20" customFormat="1" ht="34.5" x14ac:dyDescent="0.3">
      <c r="A420" s="36"/>
      <c r="B420" s="36" t="s">
        <v>7</v>
      </c>
      <c r="C420" s="19" t="s">
        <v>488</v>
      </c>
      <c r="D420" s="70">
        <v>374830.72</v>
      </c>
      <c r="E420" s="90">
        <v>375053.4</v>
      </c>
      <c r="F420" s="92">
        <v>375652.5</v>
      </c>
    </row>
    <row r="421" spans="1:6" s="20" customFormat="1" x14ac:dyDescent="0.3">
      <c r="A421" s="36"/>
      <c r="B421" s="36" t="s">
        <v>14</v>
      </c>
      <c r="C421" s="62" t="s">
        <v>489</v>
      </c>
      <c r="D421" s="70">
        <v>260543</v>
      </c>
      <c r="E421" s="90">
        <v>260543</v>
      </c>
      <c r="F421" s="92">
        <v>260769.8</v>
      </c>
    </row>
    <row r="422" spans="1:6" s="20" customFormat="1" x14ac:dyDescent="0.3">
      <c r="A422" s="36"/>
      <c r="B422" s="36">
        <v>11003</v>
      </c>
      <c r="C422" s="19" t="s">
        <v>490</v>
      </c>
      <c r="D422" s="70">
        <v>0</v>
      </c>
      <c r="E422" s="71">
        <v>0</v>
      </c>
      <c r="F422" s="92">
        <v>596474.4</v>
      </c>
    </row>
    <row r="423" spans="1:6" s="17" customFormat="1" ht="51.75" x14ac:dyDescent="0.3">
      <c r="A423" s="41" t="s">
        <v>491</v>
      </c>
      <c r="B423" s="41"/>
      <c r="C423" s="24" t="s">
        <v>492</v>
      </c>
      <c r="D423" s="74">
        <f>SUM(D424:D426)</f>
        <v>503831.83</v>
      </c>
      <c r="E423" s="2">
        <f>SUM(E424:E426)</f>
        <v>479635.7</v>
      </c>
      <c r="F423" s="89">
        <f>SUM(F424:F426)</f>
        <v>501858.7</v>
      </c>
    </row>
    <row r="424" spans="1:6" s="18" customFormat="1" ht="34.5" x14ac:dyDescent="0.3">
      <c r="A424" s="36"/>
      <c r="B424" s="36" t="s">
        <v>7</v>
      </c>
      <c r="C424" s="19" t="s">
        <v>493</v>
      </c>
      <c r="D424" s="70">
        <v>197652</v>
      </c>
      <c r="E424" s="90">
        <v>197652</v>
      </c>
      <c r="F424" s="92">
        <v>197652</v>
      </c>
    </row>
    <row r="425" spans="1:6" s="18" customFormat="1" ht="103.5" x14ac:dyDescent="0.3">
      <c r="A425" s="55"/>
      <c r="B425" s="36" t="s">
        <v>14</v>
      </c>
      <c r="C425" s="19" t="s">
        <v>494</v>
      </c>
      <c r="D425" s="70">
        <v>245077.7</v>
      </c>
      <c r="E425" s="90">
        <v>237537.7</v>
      </c>
      <c r="F425" s="92">
        <v>237537.7</v>
      </c>
    </row>
    <row r="426" spans="1:6" s="18" customFormat="1" ht="34.5" x14ac:dyDescent="0.3">
      <c r="A426" s="36"/>
      <c r="B426" s="36" t="s">
        <v>17</v>
      </c>
      <c r="C426" s="19" t="s">
        <v>495</v>
      </c>
      <c r="D426" s="70">
        <v>61102.13</v>
      </c>
      <c r="E426" s="90">
        <v>44446</v>
      </c>
      <c r="F426" s="92">
        <v>66669</v>
      </c>
    </row>
    <row r="427" spans="1:6" s="17" customFormat="1" x14ac:dyDescent="0.3">
      <c r="A427" s="41" t="s">
        <v>496</v>
      </c>
      <c r="B427" s="41"/>
      <c r="C427" s="24" t="s">
        <v>497</v>
      </c>
      <c r="D427" s="74">
        <f t="shared" ref="D427:F427" si="35">SUM(D428:D429)</f>
        <v>2709848.64</v>
      </c>
      <c r="E427" s="2">
        <f t="shared" si="35"/>
        <v>2858729.6</v>
      </c>
      <c r="F427" s="89">
        <f t="shared" si="35"/>
        <v>3114271.9849695107</v>
      </c>
    </row>
    <row r="428" spans="1:6" s="18" customFormat="1" ht="34.5" x14ac:dyDescent="0.3">
      <c r="A428" s="36"/>
      <c r="B428" s="36" t="s">
        <v>7</v>
      </c>
      <c r="C428" s="19" t="s">
        <v>498</v>
      </c>
      <c r="D428" s="70">
        <v>2709848.64</v>
      </c>
      <c r="E428" s="90">
        <v>2818729.6</v>
      </c>
      <c r="F428" s="91">
        <v>3037271.9849695107</v>
      </c>
    </row>
    <row r="429" spans="1:6" s="18" customFormat="1" ht="34.5" x14ac:dyDescent="0.3">
      <c r="A429" s="36"/>
      <c r="B429" s="36" t="s">
        <v>20</v>
      </c>
      <c r="C429" s="19" t="s">
        <v>499</v>
      </c>
      <c r="D429" s="70">
        <v>0</v>
      </c>
      <c r="E429" s="90">
        <v>40000</v>
      </c>
      <c r="F429" s="91">
        <v>77000</v>
      </c>
    </row>
    <row r="430" spans="1:6" s="17" customFormat="1" ht="51.75" x14ac:dyDescent="0.3">
      <c r="A430" s="41">
        <v>1228</v>
      </c>
      <c r="B430" s="41"/>
      <c r="C430" s="24" t="s">
        <v>500</v>
      </c>
      <c r="D430" s="74">
        <f t="shared" ref="D430:F430" si="36">D432+D431</f>
        <v>220319.74</v>
      </c>
      <c r="E430" s="2">
        <f t="shared" si="36"/>
        <v>1500000</v>
      </c>
      <c r="F430" s="89">
        <f t="shared" si="36"/>
        <v>2700000</v>
      </c>
    </row>
    <row r="431" spans="1:6" s="18" customFormat="1" ht="34.5" x14ac:dyDescent="0.3">
      <c r="A431" s="36"/>
      <c r="B431" s="36">
        <v>31001</v>
      </c>
      <c r="C431" s="19" t="s">
        <v>501</v>
      </c>
      <c r="D431" s="70">
        <v>50020</v>
      </c>
      <c r="E431" s="90">
        <v>1000000</v>
      </c>
      <c r="F431" s="92">
        <v>1500000</v>
      </c>
    </row>
    <row r="432" spans="1:6" s="18" customFormat="1" ht="34.5" x14ac:dyDescent="0.3">
      <c r="A432" s="36"/>
      <c r="B432" s="36">
        <v>31002</v>
      </c>
      <c r="C432" s="19" t="s">
        <v>502</v>
      </c>
      <c r="D432" s="70">
        <v>170299.74</v>
      </c>
      <c r="E432" s="90">
        <v>500000</v>
      </c>
      <c r="F432" s="92">
        <v>1200000</v>
      </c>
    </row>
    <row r="433" spans="1:6" s="17" customFormat="1" x14ac:dyDescent="0.3">
      <c r="A433" s="15"/>
      <c r="B433" s="38"/>
      <c r="C433" s="60" t="s">
        <v>166</v>
      </c>
      <c r="D433" s="70">
        <v>493084.37</v>
      </c>
      <c r="E433" s="71">
        <v>0</v>
      </c>
      <c r="F433" s="77">
        <v>0</v>
      </c>
    </row>
    <row r="434" spans="1:6" s="17" customFormat="1" x14ac:dyDescent="0.3">
      <c r="A434" s="40" t="s">
        <v>3</v>
      </c>
      <c r="B434" s="40"/>
      <c r="C434" s="23" t="s">
        <v>503</v>
      </c>
      <c r="D434" s="3">
        <f>D435+D446+D450+D457+D464+D468+D478+D482+D487+D495+D502+D519+D534+D524+D530</f>
        <v>43390534.259999998</v>
      </c>
      <c r="E434" s="3">
        <f>E435+E446+E450+E457+E464+E468+E478+E482+E487+E495+E502+E519+E534+E524+E530</f>
        <v>42209755.82</v>
      </c>
      <c r="F434" s="69">
        <f>F435+F446+F450+F457+F464+F468+F478+F482+F487+F495+F502+F519+F534+F524+F530</f>
        <v>64784780.803999998</v>
      </c>
    </row>
    <row r="435" spans="1:6" s="17" customFormat="1" x14ac:dyDescent="0.3">
      <c r="A435" s="41" t="s">
        <v>504</v>
      </c>
      <c r="B435" s="41"/>
      <c r="C435" s="24" t="s">
        <v>505</v>
      </c>
      <c r="D435" s="4">
        <f>SUM(D436:D445)</f>
        <v>14119127.82</v>
      </c>
      <c r="E435" s="4">
        <f>SUM(E436:E445)</f>
        <v>12916088.5</v>
      </c>
      <c r="F435" s="4">
        <f>SUM(F436:F445)</f>
        <v>19586149.299999997</v>
      </c>
    </row>
    <row r="436" spans="1:6" s="18" customFormat="1" ht="86.25" x14ac:dyDescent="0.3">
      <c r="A436" s="36"/>
      <c r="B436" s="36" t="s">
        <v>7</v>
      </c>
      <c r="C436" s="19" t="s">
        <v>1412</v>
      </c>
      <c r="D436" s="70">
        <v>323730.7</v>
      </c>
      <c r="E436" s="70">
        <v>237698.9</v>
      </c>
      <c r="F436" s="94">
        <v>167000</v>
      </c>
    </row>
    <row r="437" spans="1:6" s="18" customFormat="1" ht="51.75" x14ac:dyDescent="0.3">
      <c r="A437" s="36"/>
      <c r="B437" s="36">
        <v>11002</v>
      </c>
      <c r="C437" s="19" t="s">
        <v>506</v>
      </c>
      <c r="D437" s="70">
        <v>151257.87</v>
      </c>
      <c r="E437" s="70">
        <v>270423.90000000002</v>
      </c>
      <c r="F437" s="94">
        <v>270423.90000000002</v>
      </c>
    </row>
    <row r="438" spans="1:6" s="18" customFormat="1" ht="34.5" x14ac:dyDescent="0.3">
      <c r="A438" s="36"/>
      <c r="B438" s="36">
        <v>11004</v>
      </c>
      <c r="C438" s="19" t="s">
        <v>1366</v>
      </c>
      <c r="D438" s="70">
        <v>0</v>
      </c>
      <c r="E438" s="70">
        <v>0</v>
      </c>
      <c r="F438" s="94">
        <v>350000</v>
      </c>
    </row>
    <row r="439" spans="1:6" s="18" customFormat="1" ht="34.5" x14ac:dyDescent="0.3">
      <c r="A439" s="36"/>
      <c r="B439" s="36" t="s">
        <v>17</v>
      </c>
      <c r="C439" s="19" t="s">
        <v>507</v>
      </c>
      <c r="D439" s="70">
        <v>9763922.6300000008</v>
      </c>
      <c r="E439" s="70">
        <v>9800000</v>
      </c>
      <c r="F439" s="94">
        <v>8032798.5999999996</v>
      </c>
    </row>
    <row r="440" spans="1:6" s="18" customFormat="1" ht="69" x14ac:dyDescent="0.3">
      <c r="A440" s="36"/>
      <c r="B440" s="36" t="s">
        <v>277</v>
      </c>
      <c r="C440" s="19" t="s">
        <v>508</v>
      </c>
      <c r="D440" s="70">
        <v>2684594.49</v>
      </c>
      <c r="E440" s="70">
        <v>2300000</v>
      </c>
      <c r="F440" s="94">
        <v>3495999.7</v>
      </c>
    </row>
    <row r="441" spans="1:6" s="18" customFormat="1" ht="86.25" x14ac:dyDescent="0.3">
      <c r="A441" s="36"/>
      <c r="B441" s="36" t="s">
        <v>509</v>
      </c>
      <c r="C441" s="19" t="s">
        <v>510</v>
      </c>
      <c r="D441" s="85">
        <v>275945.59999999998</v>
      </c>
      <c r="E441" s="70">
        <v>307965.7</v>
      </c>
      <c r="F441" s="94">
        <v>739927.1</v>
      </c>
    </row>
    <row r="442" spans="1:6" s="18" customFormat="1" ht="34.5" x14ac:dyDescent="0.3">
      <c r="A442" s="36"/>
      <c r="B442" s="36">
        <v>12010</v>
      </c>
      <c r="C442" s="19" t="s">
        <v>512</v>
      </c>
      <c r="D442" s="85">
        <v>0</v>
      </c>
      <c r="E442" s="71">
        <v>0</v>
      </c>
      <c r="F442" s="94">
        <v>3500000</v>
      </c>
    </row>
    <row r="443" spans="1:6" s="18" customFormat="1" ht="34.5" x14ac:dyDescent="0.3">
      <c r="A443" s="36"/>
      <c r="B443" s="36">
        <v>12011</v>
      </c>
      <c r="C443" s="19" t="s">
        <v>511</v>
      </c>
      <c r="D443" s="70">
        <v>0</v>
      </c>
      <c r="E443" s="71">
        <v>0</v>
      </c>
      <c r="F443" s="94">
        <v>1380000</v>
      </c>
    </row>
    <row r="444" spans="1:6" s="18" customFormat="1" ht="34.5" x14ac:dyDescent="0.3">
      <c r="A444" s="36"/>
      <c r="B444" s="36">
        <v>12012</v>
      </c>
      <c r="C444" s="19" t="s">
        <v>1370</v>
      </c>
      <c r="D444" s="70">
        <v>919676.53</v>
      </c>
      <c r="E444" s="71">
        <v>0</v>
      </c>
      <c r="F444" s="94">
        <v>1000000</v>
      </c>
    </row>
    <row r="445" spans="1:6" s="18" customFormat="1" x14ac:dyDescent="0.3">
      <c r="A445" s="36"/>
      <c r="B445" s="36">
        <v>32001</v>
      </c>
      <c r="C445" s="19" t="s">
        <v>1367</v>
      </c>
      <c r="D445" s="70"/>
      <c r="E445" s="71"/>
      <c r="F445" s="94">
        <v>650000</v>
      </c>
    </row>
    <row r="446" spans="1:6" s="17" customFormat="1" x14ac:dyDescent="0.3">
      <c r="A446" s="41" t="s">
        <v>513</v>
      </c>
      <c r="B446" s="41"/>
      <c r="C446" s="24" t="s">
        <v>514</v>
      </c>
      <c r="D446" s="74">
        <f t="shared" ref="D446:F446" si="37">SUM(D447:D449)</f>
        <v>165842.5</v>
      </c>
      <c r="E446" s="2">
        <f t="shared" si="37"/>
        <v>70522.399999999994</v>
      </c>
      <c r="F446" s="4">
        <f t="shared" si="37"/>
        <v>0</v>
      </c>
    </row>
    <row r="447" spans="1:6" s="18" customFormat="1" x14ac:dyDescent="0.3">
      <c r="A447" s="36"/>
      <c r="B447" s="36" t="s">
        <v>7</v>
      </c>
      <c r="C447" s="19" t="s">
        <v>514</v>
      </c>
      <c r="D447" s="70">
        <v>40634</v>
      </c>
      <c r="E447" s="70">
        <v>14697.4</v>
      </c>
      <c r="F447" s="77">
        <v>0</v>
      </c>
    </row>
    <row r="448" spans="1:6" s="18" customFormat="1" ht="69" x14ac:dyDescent="0.3">
      <c r="A448" s="36"/>
      <c r="B448" s="36" t="s">
        <v>14</v>
      </c>
      <c r="C448" s="19" t="s">
        <v>515</v>
      </c>
      <c r="D448" s="70">
        <v>45802.9</v>
      </c>
      <c r="E448" s="70">
        <v>0</v>
      </c>
      <c r="F448" s="77">
        <v>0</v>
      </c>
    </row>
    <row r="449" spans="1:6" s="18" customFormat="1" ht="34.5" x14ac:dyDescent="0.3">
      <c r="A449" s="36"/>
      <c r="B449" s="36" t="s">
        <v>16</v>
      </c>
      <c r="C449" s="19" t="s">
        <v>516</v>
      </c>
      <c r="D449" s="70">
        <v>79405.600000000006</v>
      </c>
      <c r="E449" s="70">
        <v>55825</v>
      </c>
      <c r="F449" s="77">
        <v>0</v>
      </c>
    </row>
    <row r="450" spans="1:6" s="17" customFormat="1" ht="51.75" x14ac:dyDescent="0.3">
      <c r="A450" s="41" t="s">
        <v>517</v>
      </c>
      <c r="B450" s="41"/>
      <c r="C450" s="24" t="s">
        <v>518</v>
      </c>
      <c r="D450" s="74">
        <f>SUM(D451:D456)</f>
        <v>2174776.77</v>
      </c>
      <c r="E450" s="2">
        <f>SUM(E451:E456)</f>
        <v>2567891.0999999996</v>
      </c>
      <c r="F450" s="4">
        <f>SUM(F451:F456)</f>
        <v>3317699</v>
      </c>
    </row>
    <row r="451" spans="1:6" s="18" customFormat="1" ht="51.75" x14ac:dyDescent="0.3">
      <c r="A451" s="36"/>
      <c r="B451" s="36" t="s">
        <v>7</v>
      </c>
      <c r="C451" s="19" t="s">
        <v>519</v>
      </c>
      <c r="D451" s="70">
        <v>2062380.87</v>
      </c>
      <c r="E451" s="70">
        <v>2152890.7999999998</v>
      </c>
      <c r="F451" s="75">
        <v>2437775.7999999998</v>
      </c>
    </row>
    <row r="452" spans="1:6" s="18" customFormat="1" ht="51.75" x14ac:dyDescent="0.3">
      <c r="A452" s="36"/>
      <c r="B452" s="36" t="s">
        <v>14</v>
      </c>
      <c r="C452" s="19" t="s">
        <v>520</v>
      </c>
      <c r="D452" s="70">
        <v>84382.27</v>
      </c>
      <c r="E452" s="70">
        <v>367606.5</v>
      </c>
      <c r="F452" s="75">
        <v>310744.5</v>
      </c>
    </row>
    <row r="453" spans="1:6" s="18" customFormat="1" ht="34.5" x14ac:dyDescent="0.3">
      <c r="A453" s="36"/>
      <c r="B453" s="36" t="s">
        <v>16</v>
      </c>
      <c r="C453" s="19" t="s">
        <v>521</v>
      </c>
      <c r="D453" s="70">
        <v>26783.63</v>
      </c>
      <c r="E453" s="70">
        <v>27360</v>
      </c>
      <c r="F453" s="94">
        <v>27360</v>
      </c>
    </row>
    <row r="454" spans="1:6" s="18" customFormat="1" ht="51.75" x14ac:dyDescent="0.3">
      <c r="A454" s="36"/>
      <c r="B454" s="36">
        <v>11007</v>
      </c>
      <c r="C454" s="19" t="s">
        <v>1365</v>
      </c>
      <c r="D454" s="70">
        <v>0</v>
      </c>
      <c r="E454" s="70">
        <v>0</v>
      </c>
      <c r="F454" s="94">
        <v>220000</v>
      </c>
    </row>
    <row r="455" spans="1:6" s="18" customFormat="1" ht="34.5" x14ac:dyDescent="0.3">
      <c r="A455" s="36"/>
      <c r="B455" s="36" t="s">
        <v>20</v>
      </c>
      <c r="C455" s="19" t="s">
        <v>522</v>
      </c>
      <c r="D455" s="70">
        <v>0</v>
      </c>
      <c r="E455" s="70">
        <v>20033.8</v>
      </c>
      <c r="F455" s="94">
        <v>21818.7</v>
      </c>
    </row>
    <row r="456" spans="1:6" s="18" customFormat="1" ht="34.5" x14ac:dyDescent="0.3">
      <c r="A456" s="36"/>
      <c r="B456" s="36">
        <v>31002</v>
      </c>
      <c r="C456" s="19" t="s">
        <v>523</v>
      </c>
      <c r="D456" s="70">
        <v>1230</v>
      </c>
      <c r="E456" s="71">
        <v>0</v>
      </c>
      <c r="F456" s="94">
        <v>300000</v>
      </c>
    </row>
    <row r="457" spans="1:6" s="17" customFormat="1" ht="34.5" x14ac:dyDescent="0.3">
      <c r="A457" s="41" t="s">
        <v>524</v>
      </c>
      <c r="B457" s="41"/>
      <c r="C457" s="24" t="s">
        <v>525</v>
      </c>
      <c r="D457" s="74">
        <f>SUM(D458:D463)</f>
        <v>186864.63</v>
      </c>
      <c r="E457" s="2">
        <f>SUM(E458:E463)</f>
        <v>144334</v>
      </c>
      <c r="F457" s="4">
        <f>SUM(F458:F463)</f>
        <v>3047239</v>
      </c>
    </row>
    <row r="458" spans="1:6" s="18" customFormat="1" ht="51.75" x14ac:dyDescent="0.3">
      <c r="A458" s="36"/>
      <c r="B458" s="36" t="s">
        <v>7</v>
      </c>
      <c r="C458" s="19" t="s">
        <v>526</v>
      </c>
      <c r="D458" s="70">
        <v>95880</v>
      </c>
      <c r="E458" s="70">
        <v>47940</v>
      </c>
      <c r="F458" s="94">
        <v>47940</v>
      </c>
    </row>
    <row r="459" spans="1:6" s="18" customFormat="1" x14ac:dyDescent="0.3">
      <c r="A459" s="36"/>
      <c r="B459" s="36" t="s">
        <v>14</v>
      </c>
      <c r="C459" s="19" t="s">
        <v>527</v>
      </c>
      <c r="D459" s="70">
        <v>13138.31</v>
      </c>
      <c r="E459" s="70">
        <v>20518.3</v>
      </c>
      <c r="F459" s="94">
        <v>20518.3</v>
      </c>
    </row>
    <row r="460" spans="1:6" s="18" customFormat="1" ht="34.5" x14ac:dyDescent="0.3">
      <c r="A460" s="36"/>
      <c r="B460" s="36" t="s">
        <v>16</v>
      </c>
      <c r="C460" s="19" t="s">
        <v>528</v>
      </c>
      <c r="D460" s="70">
        <v>50036.32</v>
      </c>
      <c r="E460" s="70">
        <v>48065.7</v>
      </c>
      <c r="F460" s="94">
        <v>48065.7</v>
      </c>
    </row>
    <row r="461" spans="1:6" s="18" customFormat="1" ht="51.75" x14ac:dyDescent="0.3">
      <c r="A461" s="36"/>
      <c r="B461" s="36" t="s">
        <v>53</v>
      </c>
      <c r="C461" s="19" t="s">
        <v>529</v>
      </c>
      <c r="D461" s="70">
        <v>27810</v>
      </c>
      <c r="E461" s="70">
        <v>27810</v>
      </c>
      <c r="F461" s="77">
        <v>0</v>
      </c>
    </row>
    <row r="462" spans="1:6" s="18" customFormat="1" ht="51.75" x14ac:dyDescent="0.3">
      <c r="A462" s="36"/>
      <c r="B462" s="36" t="s">
        <v>69</v>
      </c>
      <c r="C462" s="19" t="s">
        <v>530</v>
      </c>
      <c r="D462" s="70">
        <v>0</v>
      </c>
      <c r="E462" s="71">
        <v>0</v>
      </c>
      <c r="F462" s="94">
        <v>105715</v>
      </c>
    </row>
    <row r="463" spans="1:6" s="18" customFormat="1" ht="51.75" x14ac:dyDescent="0.3">
      <c r="A463" s="36"/>
      <c r="B463" s="36">
        <v>12002</v>
      </c>
      <c r="C463" s="19" t="s">
        <v>531</v>
      </c>
      <c r="D463" s="70">
        <v>0</v>
      </c>
      <c r="E463" s="71">
        <v>0</v>
      </c>
      <c r="F463" s="94">
        <v>2825000</v>
      </c>
    </row>
    <row r="464" spans="1:6" s="17" customFormat="1" ht="34.5" x14ac:dyDescent="0.3">
      <c r="A464" s="41" t="s">
        <v>532</v>
      </c>
      <c r="B464" s="41"/>
      <c r="C464" s="24" t="s">
        <v>533</v>
      </c>
      <c r="D464" s="74">
        <f>SUM(D465:D467)</f>
        <v>28023.4</v>
      </c>
      <c r="E464" s="2">
        <f>SUM(E465:E467)</f>
        <v>1030803.4</v>
      </c>
      <c r="F464" s="4">
        <f>SUM(F465:F467)</f>
        <v>30803.4</v>
      </c>
    </row>
    <row r="465" spans="1:6" s="18" customFormat="1" x14ac:dyDescent="0.3">
      <c r="A465" s="36"/>
      <c r="B465" s="36" t="s">
        <v>7</v>
      </c>
      <c r="C465" s="19" t="s">
        <v>534</v>
      </c>
      <c r="D465" s="70">
        <v>14123.4</v>
      </c>
      <c r="E465" s="71">
        <v>14123.4</v>
      </c>
      <c r="F465" s="94">
        <v>14123.4</v>
      </c>
    </row>
    <row r="466" spans="1:6" s="18" customFormat="1" ht="34.5" x14ac:dyDescent="0.3">
      <c r="A466" s="36"/>
      <c r="B466" s="36" t="s">
        <v>14</v>
      </c>
      <c r="C466" s="19" t="s">
        <v>535</v>
      </c>
      <c r="D466" s="70">
        <v>13900</v>
      </c>
      <c r="E466" s="71">
        <v>16680</v>
      </c>
      <c r="F466" s="70">
        <v>16680</v>
      </c>
    </row>
    <row r="467" spans="1:6" s="18" customFormat="1" ht="34.5" x14ac:dyDescent="0.3">
      <c r="A467" s="36"/>
      <c r="B467" s="36">
        <v>32001</v>
      </c>
      <c r="C467" s="19" t="s">
        <v>536</v>
      </c>
      <c r="D467" s="70">
        <v>0</v>
      </c>
      <c r="E467" s="76">
        <v>1000000</v>
      </c>
      <c r="F467" s="77">
        <v>0</v>
      </c>
    </row>
    <row r="468" spans="1:6" s="17" customFormat="1" ht="34.5" x14ac:dyDescent="0.3">
      <c r="A468" s="41" t="s">
        <v>537</v>
      </c>
      <c r="B468" s="41"/>
      <c r="C468" s="24" t="s">
        <v>538</v>
      </c>
      <c r="D468" s="74">
        <f>SUM(D469:D477)</f>
        <v>2441622.1799999997</v>
      </c>
      <c r="E468" s="2">
        <f>SUM(E469:E477)</f>
        <v>2198953.5000000005</v>
      </c>
      <c r="F468" s="4">
        <f>SUM(F469:F477)</f>
        <v>633913.19999999995</v>
      </c>
    </row>
    <row r="469" spans="1:6" s="18" customFormat="1" ht="69" x14ac:dyDescent="0.3">
      <c r="A469" s="36"/>
      <c r="B469" s="36" t="s">
        <v>7</v>
      </c>
      <c r="C469" s="19" t="s">
        <v>539</v>
      </c>
      <c r="D469" s="85">
        <v>963397.56</v>
      </c>
      <c r="E469" s="71">
        <v>390197.5</v>
      </c>
      <c r="F469" s="77">
        <v>6030</v>
      </c>
    </row>
    <row r="470" spans="1:6" s="18" customFormat="1" ht="86.25" x14ac:dyDescent="0.3">
      <c r="A470" s="36"/>
      <c r="B470" s="36" t="s">
        <v>14</v>
      </c>
      <c r="C470" s="19" t="s">
        <v>540</v>
      </c>
      <c r="D470" s="85">
        <v>200662.26</v>
      </c>
      <c r="E470" s="71">
        <v>242067</v>
      </c>
      <c r="F470" s="77">
        <v>0</v>
      </c>
    </row>
    <row r="471" spans="1:6" s="18" customFormat="1" ht="69" x14ac:dyDescent="0.3">
      <c r="A471" s="36"/>
      <c r="B471" s="36" t="s">
        <v>16</v>
      </c>
      <c r="C471" s="19" t="s">
        <v>541</v>
      </c>
      <c r="D471" s="85">
        <v>30384.93</v>
      </c>
      <c r="E471" s="71">
        <v>32991.800000000003</v>
      </c>
      <c r="F471" s="72">
        <v>35000</v>
      </c>
    </row>
    <row r="472" spans="1:6" s="18" customFormat="1" ht="86.25" x14ac:dyDescent="0.3">
      <c r="A472" s="36"/>
      <c r="B472" s="36" t="s">
        <v>42</v>
      </c>
      <c r="C472" s="19" t="s">
        <v>542</v>
      </c>
      <c r="D472" s="85">
        <v>0</v>
      </c>
      <c r="E472" s="71">
        <v>189311.6</v>
      </c>
      <c r="F472" s="72">
        <v>216381</v>
      </c>
    </row>
    <row r="473" spans="1:6" s="18" customFormat="1" ht="103.5" x14ac:dyDescent="0.3">
      <c r="A473" s="36"/>
      <c r="B473" s="36" t="s">
        <v>17</v>
      </c>
      <c r="C473" s="19" t="s">
        <v>543</v>
      </c>
      <c r="D473" s="85">
        <v>1247177.43</v>
      </c>
      <c r="E473" s="71">
        <v>786047.8</v>
      </c>
      <c r="F473" s="77">
        <v>0</v>
      </c>
    </row>
    <row r="474" spans="1:6" s="18" customFormat="1" ht="86.25" x14ac:dyDescent="0.3">
      <c r="A474" s="36"/>
      <c r="B474" s="36" t="s">
        <v>36</v>
      </c>
      <c r="C474" s="19" t="s">
        <v>540</v>
      </c>
      <c r="D474" s="85">
        <v>0</v>
      </c>
      <c r="E474" s="71">
        <v>27978.6</v>
      </c>
      <c r="F474" s="77">
        <v>0</v>
      </c>
    </row>
    <row r="475" spans="1:6" s="18" customFormat="1" ht="86.25" x14ac:dyDescent="0.3">
      <c r="A475" s="36"/>
      <c r="B475" s="36" t="s">
        <v>210</v>
      </c>
      <c r="C475" s="19" t="s">
        <v>544</v>
      </c>
      <c r="D475" s="85">
        <v>0</v>
      </c>
      <c r="E475" s="71">
        <v>353554.5</v>
      </c>
      <c r="F475" s="72">
        <v>255008.3</v>
      </c>
    </row>
    <row r="476" spans="1:6" s="18" customFormat="1" ht="86.25" x14ac:dyDescent="0.3">
      <c r="A476" s="36"/>
      <c r="B476" s="36">
        <v>31001</v>
      </c>
      <c r="C476" s="19" t="s">
        <v>1386</v>
      </c>
      <c r="D476" s="85">
        <v>0</v>
      </c>
      <c r="E476" s="71">
        <v>0</v>
      </c>
      <c r="F476" s="72">
        <v>121493.9</v>
      </c>
    </row>
    <row r="477" spans="1:6" s="18" customFormat="1" ht="86.25" x14ac:dyDescent="0.3">
      <c r="A477" s="36"/>
      <c r="B477" s="36" t="s">
        <v>545</v>
      </c>
      <c r="C477" s="19" t="s">
        <v>546</v>
      </c>
      <c r="D477" s="85">
        <v>0</v>
      </c>
      <c r="E477" s="71">
        <v>176804.7</v>
      </c>
      <c r="F477" s="72">
        <v>0</v>
      </c>
    </row>
    <row r="478" spans="1:6" s="17" customFormat="1" ht="51.75" x14ac:dyDescent="0.3">
      <c r="A478" s="41" t="s">
        <v>547</v>
      </c>
      <c r="B478" s="41"/>
      <c r="C478" s="24" t="s">
        <v>548</v>
      </c>
      <c r="D478" s="74">
        <f>SUM(D479:D481)</f>
        <v>6631938.5599999996</v>
      </c>
      <c r="E478" s="2">
        <f>SUM(E479:E481)</f>
        <v>7160092.5199999996</v>
      </c>
      <c r="F478" s="4">
        <f>SUM(F479:F481)</f>
        <v>9967192.5199999996</v>
      </c>
    </row>
    <row r="479" spans="1:6" s="18" customFormat="1" ht="34.5" x14ac:dyDescent="0.3">
      <c r="A479" s="36"/>
      <c r="B479" s="36" t="s">
        <v>7</v>
      </c>
      <c r="C479" s="19" t="s">
        <v>549</v>
      </c>
      <c r="D479" s="70">
        <v>79343.55</v>
      </c>
      <c r="E479" s="71">
        <v>160092.51999999999</v>
      </c>
      <c r="F479" s="72">
        <v>160092.51999999999</v>
      </c>
    </row>
    <row r="480" spans="1:6" s="18" customFormat="1" ht="51.75" x14ac:dyDescent="0.3">
      <c r="A480" s="36"/>
      <c r="B480" s="36">
        <v>11002</v>
      </c>
      <c r="C480" s="19" t="s">
        <v>550</v>
      </c>
      <c r="D480" s="70">
        <v>0</v>
      </c>
      <c r="E480" s="71">
        <v>0</v>
      </c>
      <c r="F480" s="72">
        <v>1573200</v>
      </c>
    </row>
    <row r="481" spans="1:6" s="18" customFormat="1" ht="34.5" x14ac:dyDescent="0.3">
      <c r="A481" s="36"/>
      <c r="B481" s="36">
        <v>12001</v>
      </c>
      <c r="C481" s="19" t="s">
        <v>551</v>
      </c>
      <c r="D481" s="70">
        <v>6552595.0099999998</v>
      </c>
      <c r="E481" s="71">
        <v>7000000</v>
      </c>
      <c r="F481" s="72">
        <v>8233900</v>
      </c>
    </row>
    <row r="482" spans="1:6" s="17" customFormat="1" x14ac:dyDescent="0.3">
      <c r="A482" s="41" t="s">
        <v>552</v>
      </c>
      <c r="B482" s="41"/>
      <c r="C482" s="24" t="s">
        <v>553</v>
      </c>
      <c r="D482" s="74">
        <f>SUM(D483:D486)</f>
        <v>1821301.78</v>
      </c>
      <c r="E482" s="2">
        <f>SUM(E483:E486)</f>
        <v>2587298.4</v>
      </c>
      <c r="F482" s="4">
        <f>SUM(F483:F486)</f>
        <v>1837174.5</v>
      </c>
    </row>
    <row r="483" spans="1:6" s="18" customFormat="1" x14ac:dyDescent="0.3">
      <c r="A483" s="36"/>
      <c r="B483" s="36" t="s">
        <v>7</v>
      </c>
      <c r="C483" s="19" t="s">
        <v>554</v>
      </c>
      <c r="D483" s="87">
        <v>1457719.07</v>
      </c>
      <c r="E483" s="71">
        <v>1343719</v>
      </c>
      <c r="F483" s="75">
        <v>1338075</v>
      </c>
    </row>
    <row r="484" spans="1:6" s="18" customFormat="1" ht="69" x14ac:dyDescent="0.3">
      <c r="A484" s="36"/>
      <c r="B484" s="36" t="s">
        <v>16</v>
      </c>
      <c r="C484" s="19" t="s">
        <v>555</v>
      </c>
      <c r="D484" s="87">
        <v>353336.71</v>
      </c>
      <c r="E484" s="71">
        <v>338919.4</v>
      </c>
      <c r="F484" s="75">
        <v>0</v>
      </c>
    </row>
    <row r="485" spans="1:6" s="18" customFormat="1" x14ac:dyDescent="0.3">
      <c r="A485" s="36"/>
      <c r="B485" s="36" t="s">
        <v>42</v>
      </c>
      <c r="C485" s="19" t="s">
        <v>556</v>
      </c>
      <c r="D485" s="87">
        <v>10246</v>
      </c>
      <c r="E485" s="71">
        <v>20260</v>
      </c>
      <c r="F485" s="75">
        <v>0</v>
      </c>
    </row>
    <row r="486" spans="1:6" s="18" customFormat="1" ht="51.75" x14ac:dyDescent="0.3">
      <c r="A486" s="36"/>
      <c r="B486" s="36" t="s">
        <v>53</v>
      </c>
      <c r="C486" s="19" t="s">
        <v>557</v>
      </c>
      <c r="D486" s="87">
        <v>0</v>
      </c>
      <c r="E486" s="71">
        <v>884400</v>
      </c>
      <c r="F486" s="75">
        <v>499099.5</v>
      </c>
    </row>
    <row r="487" spans="1:6" s="17" customFormat="1" ht="34.5" x14ac:dyDescent="0.3">
      <c r="A487" s="41" t="s">
        <v>558</v>
      </c>
      <c r="B487" s="41"/>
      <c r="C487" s="24" t="s">
        <v>559</v>
      </c>
      <c r="D487" s="74">
        <f t="shared" ref="D487:F487" si="38">SUM(D488:D494)</f>
        <v>887543.15999999992</v>
      </c>
      <c r="E487" s="2">
        <f t="shared" si="38"/>
        <v>986053.70000000007</v>
      </c>
      <c r="F487" s="4">
        <f t="shared" si="38"/>
        <v>626176.4</v>
      </c>
    </row>
    <row r="488" spans="1:6" s="18" customFormat="1" ht="69" x14ac:dyDescent="0.3">
      <c r="A488" s="36"/>
      <c r="B488" s="36" t="s">
        <v>7</v>
      </c>
      <c r="C488" s="19" t="s">
        <v>560</v>
      </c>
      <c r="D488" s="87">
        <v>78366.679999999993</v>
      </c>
      <c r="E488" s="71">
        <v>320273.3</v>
      </c>
      <c r="F488" s="72">
        <v>128912</v>
      </c>
    </row>
    <row r="489" spans="1:6" s="18" customFormat="1" ht="69" x14ac:dyDescent="0.3">
      <c r="A489" s="36"/>
      <c r="B489" s="36" t="s">
        <v>14</v>
      </c>
      <c r="C489" s="19" t="s">
        <v>561</v>
      </c>
      <c r="D489" s="87">
        <v>86516.01</v>
      </c>
      <c r="E489" s="71">
        <v>0</v>
      </c>
      <c r="F489" s="77">
        <v>0</v>
      </c>
    </row>
    <row r="490" spans="1:6" s="18" customFormat="1" ht="86.25" x14ac:dyDescent="0.3">
      <c r="A490" s="36"/>
      <c r="B490" s="36" t="s">
        <v>17</v>
      </c>
      <c r="C490" s="19" t="s">
        <v>562</v>
      </c>
      <c r="D490" s="87">
        <v>3612.74</v>
      </c>
      <c r="E490" s="71">
        <v>0</v>
      </c>
      <c r="F490" s="77">
        <v>0</v>
      </c>
    </row>
    <row r="491" spans="1:6" s="18" customFormat="1" ht="103.5" x14ac:dyDescent="0.3">
      <c r="A491" s="36"/>
      <c r="B491" s="36" t="s">
        <v>36</v>
      </c>
      <c r="C491" s="19" t="s">
        <v>563</v>
      </c>
      <c r="D491" s="87">
        <v>576953.02</v>
      </c>
      <c r="E491" s="71">
        <v>382930.8</v>
      </c>
      <c r="F491" s="72">
        <v>92908.7</v>
      </c>
    </row>
    <row r="492" spans="1:6" s="18" customFormat="1" ht="103.5" x14ac:dyDescent="0.3">
      <c r="A492" s="36"/>
      <c r="B492" s="36" t="s">
        <v>210</v>
      </c>
      <c r="C492" s="19" t="s">
        <v>564</v>
      </c>
      <c r="D492" s="87">
        <v>25774.11</v>
      </c>
      <c r="E492" s="71">
        <v>0</v>
      </c>
      <c r="F492" s="77">
        <v>0</v>
      </c>
    </row>
    <row r="493" spans="1:6" s="18" customFormat="1" ht="69" x14ac:dyDescent="0.3">
      <c r="A493" s="36"/>
      <c r="B493" s="36" t="s">
        <v>277</v>
      </c>
      <c r="C493" s="19" t="s">
        <v>565</v>
      </c>
      <c r="D493" s="87">
        <v>0</v>
      </c>
      <c r="E493" s="71">
        <v>250239.7</v>
      </c>
      <c r="F493" s="72">
        <v>404355.7</v>
      </c>
    </row>
    <row r="494" spans="1:6" s="18" customFormat="1" ht="103.5" x14ac:dyDescent="0.3">
      <c r="A494" s="36"/>
      <c r="B494" s="36" t="s">
        <v>509</v>
      </c>
      <c r="C494" s="19" t="s">
        <v>566</v>
      </c>
      <c r="D494" s="87">
        <v>116320.6</v>
      </c>
      <c r="E494" s="71">
        <v>32609.9</v>
      </c>
      <c r="F494" s="77">
        <v>0</v>
      </c>
    </row>
    <row r="495" spans="1:6" s="17" customFormat="1" x14ac:dyDescent="0.3">
      <c r="A495" s="41" t="s">
        <v>567</v>
      </c>
      <c r="B495" s="41"/>
      <c r="C495" s="24" t="s">
        <v>568</v>
      </c>
      <c r="D495" s="74">
        <f>SUM(D496:D501)</f>
        <v>338814.53</v>
      </c>
      <c r="E495" s="2">
        <f>SUM(E496:E501)</f>
        <v>660000</v>
      </c>
      <c r="F495" s="4">
        <f>SUM(F496:F501)</f>
        <v>5850000</v>
      </c>
    </row>
    <row r="496" spans="1:6" s="18" customFormat="1" ht="51.75" x14ac:dyDescent="0.3">
      <c r="A496" s="36"/>
      <c r="B496" s="36" t="s">
        <v>14</v>
      </c>
      <c r="C496" s="19" t="s">
        <v>569</v>
      </c>
      <c r="D496" s="70">
        <v>40239.129999999997</v>
      </c>
      <c r="E496" s="71">
        <v>360000</v>
      </c>
      <c r="F496" s="72">
        <v>300000</v>
      </c>
    </row>
    <row r="497" spans="1:6" s="18" customFormat="1" ht="69" x14ac:dyDescent="0.3">
      <c r="A497" s="36"/>
      <c r="B497" s="36">
        <v>11004</v>
      </c>
      <c r="C497" s="19" t="s">
        <v>570</v>
      </c>
      <c r="D497" s="70">
        <v>298575.40000000002</v>
      </c>
      <c r="E497" s="71">
        <v>300000</v>
      </c>
      <c r="F497" s="72">
        <v>300000</v>
      </c>
    </row>
    <row r="498" spans="1:6" s="18" customFormat="1" ht="51.75" x14ac:dyDescent="0.3">
      <c r="A498" s="36"/>
      <c r="B498" s="36">
        <v>11007</v>
      </c>
      <c r="C498" s="19" t="s">
        <v>571</v>
      </c>
      <c r="D498" s="70">
        <v>0</v>
      </c>
      <c r="E498" s="71">
        <v>0</v>
      </c>
      <c r="F498" s="72">
        <v>500000</v>
      </c>
    </row>
    <row r="499" spans="1:6" s="18" customFormat="1" ht="51.75" x14ac:dyDescent="0.3">
      <c r="A499" s="36"/>
      <c r="B499" s="36">
        <v>11008</v>
      </c>
      <c r="C499" s="19" t="s">
        <v>572</v>
      </c>
      <c r="D499" s="70">
        <v>0</v>
      </c>
      <c r="E499" s="71">
        <v>0</v>
      </c>
      <c r="F499" s="72">
        <v>500000</v>
      </c>
    </row>
    <row r="500" spans="1:6" s="18" customFormat="1" ht="69" x14ac:dyDescent="0.3">
      <c r="A500" s="36"/>
      <c r="B500" s="36">
        <v>11009</v>
      </c>
      <c r="C500" s="19" t="s">
        <v>1401</v>
      </c>
      <c r="D500" s="70">
        <v>0</v>
      </c>
      <c r="E500" s="71">
        <v>0</v>
      </c>
      <c r="F500" s="72">
        <v>250000</v>
      </c>
    </row>
    <row r="501" spans="1:6" s="18" customFormat="1" x14ac:dyDescent="0.3">
      <c r="A501" s="36"/>
      <c r="B501" s="36">
        <v>31003</v>
      </c>
      <c r="C501" s="19" t="s">
        <v>1363</v>
      </c>
      <c r="D501" s="70">
        <v>0</v>
      </c>
      <c r="E501" s="71">
        <v>0</v>
      </c>
      <c r="F501" s="72">
        <v>4000000</v>
      </c>
    </row>
    <row r="502" spans="1:6" s="17" customFormat="1" x14ac:dyDescent="0.3">
      <c r="A502" s="41" t="s">
        <v>573</v>
      </c>
      <c r="B502" s="41"/>
      <c r="C502" s="24" t="s">
        <v>574</v>
      </c>
      <c r="D502" s="74">
        <f>SUM(D503:D518)</f>
        <v>4266598.5799999991</v>
      </c>
      <c r="E502" s="2">
        <f>SUM(E503:E518)</f>
        <v>6093544.4000000004</v>
      </c>
      <c r="F502" s="4">
        <f>SUM(F503:F518)</f>
        <v>12383414.584000003</v>
      </c>
    </row>
    <row r="503" spans="1:6" s="18" customFormat="1" ht="86.25" x14ac:dyDescent="0.3">
      <c r="A503" s="36"/>
      <c r="B503" s="36" t="s">
        <v>36</v>
      </c>
      <c r="C503" s="19" t="s">
        <v>575</v>
      </c>
      <c r="D503" s="70">
        <v>1076006.07</v>
      </c>
      <c r="E503" s="70">
        <v>1084800</v>
      </c>
      <c r="F503" s="94">
        <v>2443484.7310000001</v>
      </c>
    </row>
    <row r="504" spans="1:6" s="18" customFormat="1" ht="69" x14ac:dyDescent="0.3">
      <c r="A504" s="36"/>
      <c r="B504" s="36" t="s">
        <v>210</v>
      </c>
      <c r="C504" s="19" t="s">
        <v>576</v>
      </c>
      <c r="D504" s="70">
        <v>497936.74</v>
      </c>
      <c r="E504" s="70">
        <v>524727.6</v>
      </c>
      <c r="F504" s="94">
        <v>633548.1</v>
      </c>
    </row>
    <row r="505" spans="1:6" s="18" customFormat="1" ht="69" x14ac:dyDescent="0.3">
      <c r="A505" s="36"/>
      <c r="B505" s="36" t="s">
        <v>277</v>
      </c>
      <c r="C505" s="19" t="s">
        <v>577</v>
      </c>
      <c r="D505" s="70">
        <v>967462.9</v>
      </c>
      <c r="E505" s="70">
        <v>1146623.8</v>
      </c>
      <c r="F505" s="94">
        <v>2004699.8</v>
      </c>
    </row>
    <row r="506" spans="1:6" s="18" customFormat="1" ht="51.75" x14ac:dyDescent="0.3">
      <c r="A506" s="36"/>
      <c r="B506" s="36" t="s">
        <v>509</v>
      </c>
      <c r="C506" s="19" t="s">
        <v>578</v>
      </c>
      <c r="D506" s="70">
        <v>74755.820000000007</v>
      </c>
      <c r="E506" s="70">
        <v>72925.7</v>
      </c>
      <c r="F506" s="94">
        <v>60857.898000000001</v>
      </c>
    </row>
    <row r="507" spans="1:6" s="18" customFormat="1" ht="69" x14ac:dyDescent="0.3">
      <c r="A507" s="36"/>
      <c r="B507" s="36" t="s">
        <v>323</v>
      </c>
      <c r="C507" s="19" t="s">
        <v>579</v>
      </c>
      <c r="D507" s="70">
        <v>23423.279999999999</v>
      </c>
      <c r="E507" s="70">
        <v>20884.400000000001</v>
      </c>
      <c r="F507" s="94">
        <v>20845.544999999998</v>
      </c>
    </row>
    <row r="508" spans="1:6" s="18" customFormat="1" ht="69" x14ac:dyDescent="0.3">
      <c r="A508" s="36"/>
      <c r="B508" s="36" t="s">
        <v>325</v>
      </c>
      <c r="C508" s="19" t="s">
        <v>580</v>
      </c>
      <c r="D508" s="70">
        <v>347800</v>
      </c>
      <c r="E508" s="70">
        <v>315000</v>
      </c>
      <c r="F508" s="94">
        <v>315000</v>
      </c>
    </row>
    <row r="509" spans="1:6" s="18" customFormat="1" ht="51.75" x14ac:dyDescent="0.3">
      <c r="A509" s="36"/>
      <c r="B509" s="36" t="s">
        <v>327</v>
      </c>
      <c r="C509" s="19" t="s">
        <v>581</v>
      </c>
      <c r="D509" s="70">
        <v>114113.57</v>
      </c>
      <c r="E509" s="70">
        <v>74375</v>
      </c>
      <c r="F509" s="94">
        <v>217892.4</v>
      </c>
    </row>
    <row r="510" spans="1:6" s="18" customFormat="1" ht="86.25" x14ac:dyDescent="0.3">
      <c r="A510" s="36"/>
      <c r="B510" s="36" t="s">
        <v>329</v>
      </c>
      <c r="C510" s="19" t="s">
        <v>582</v>
      </c>
      <c r="D510" s="70">
        <v>899789.96</v>
      </c>
      <c r="E510" s="70">
        <v>462500</v>
      </c>
      <c r="F510" s="94">
        <v>462500</v>
      </c>
    </row>
    <row r="511" spans="1:6" s="18" customFormat="1" ht="34.5" x14ac:dyDescent="0.3">
      <c r="A511" s="36"/>
      <c r="B511" s="36" t="s">
        <v>583</v>
      </c>
      <c r="C511" s="19" t="s">
        <v>584</v>
      </c>
      <c r="D511" s="70">
        <v>244.66</v>
      </c>
      <c r="E511" s="70">
        <v>13000</v>
      </c>
      <c r="F511" s="77">
        <v>0</v>
      </c>
    </row>
    <row r="512" spans="1:6" s="18" customFormat="1" ht="34.5" x14ac:dyDescent="0.3">
      <c r="A512" s="36"/>
      <c r="B512" s="36" t="s">
        <v>585</v>
      </c>
      <c r="C512" s="19" t="s">
        <v>586</v>
      </c>
      <c r="D512" s="70">
        <v>227347.20000000001</v>
      </c>
      <c r="E512" s="70">
        <v>400000</v>
      </c>
      <c r="F512" s="77">
        <v>0</v>
      </c>
    </row>
    <row r="513" spans="1:6" s="18" customFormat="1" ht="69" x14ac:dyDescent="0.3">
      <c r="A513" s="36"/>
      <c r="B513" s="36" t="s">
        <v>331</v>
      </c>
      <c r="C513" s="19" t="s">
        <v>587</v>
      </c>
      <c r="D513" s="70">
        <v>30994.39</v>
      </c>
      <c r="E513" s="70">
        <v>59312</v>
      </c>
      <c r="F513" s="94">
        <v>89517.91</v>
      </c>
    </row>
    <row r="514" spans="1:6" s="18" customFormat="1" ht="34.5" x14ac:dyDescent="0.3">
      <c r="A514" s="36"/>
      <c r="B514" s="36" t="s">
        <v>333</v>
      </c>
      <c r="C514" s="19" t="s">
        <v>588</v>
      </c>
      <c r="D514" s="70">
        <v>6723.99</v>
      </c>
      <c r="E514" s="70">
        <v>19395.900000000001</v>
      </c>
      <c r="F514" s="94">
        <v>20700</v>
      </c>
    </row>
    <row r="515" spans="1:6" s="18" customFormat="1" ht="51.75" x14ac:dyDescent="0.3">
      <c r="A515" s="36"/>
      <c r="B515" s="36">
        <v>12014</v>
      </c>
      <c r="C515" s="19" t="s">
        <v>589</v>
      </c>
      <c r="D515" s="70">
        <v>0</v>
      </c>
      <c r="E515" s="70">
        <v>918566.3</v>
      </c>
      <c r="F515" s="94">
        <v>5400685.9000000004</v>
      </c>
    </row>
    <row r="516" spans="1:6" s="18" customFormat="1" ht="51.75" x14ac:dyDescent="0.3">
      <c r="A516" s="36"/>
      <c r="B516" s="36">
        <v>12015</v>
      </c>
      <c r="C516" s="19" t="s">
        <v>590</v>
      </c>
      <c r="D516" s="70">
        <v>0</v>
      </c>
      <c r="E516" s="70">
        <v>281433.7</v>
      </c>
      <c r="F516" s="94">
        <v>713682.3</v>
      </c>
    </row>
    <row r="517" spans="1:6" s="18" customFormat="1" ht="86.25" x14ac:dyDescent="0.3">
      <c r="A517" s="36"/>
      <c r="B517" s="36">
        <v>32001</v>
      </c>
      <c r="C517" s="19" t="s">
        <v>591</v>
      </c>
      <c r="D517" s="70">
        <v>0</v>
      </c>
      <c r="E517" s="70">
        <v>200000</v>
      </c>
      <c r="F517" s="77">
        <v>0</v>
      </c>
    </row>
    <row r="518" spans="1:6" s="18" customFormat="1" ht="86.25" x14ac:dyDescent="0.3">
      <c r="A518" s="36"/>
      <c r="B518" s="36">
        <v>32002</v>
      </c>
      <c r="C518" s="19" t="s">
        <v>592</v>
      </c>
      <c r="D518" s="70">
        <v>0</v>
      </c>
      <c r="E518" s="70">
        <v>500000</v>
      </c>
      <c r="F518" s="77">
        <v>0</v>
      </c>
    </row>
    <row r="519" spans="1:6" s="17" customFormat="1" x14ac:dyDescent="0.3">
      <c r="A519" s="41" t="s">
        <v>593</v>
      </c>
      <c r="B519" s="41"/>
      <c r="C519" s="24" t="s">
        <v>594</v>
      </c>
      <c r="D519" s="74">
        <f>SUM(D520:D523)</f>
        <v>3214478.69</v>
      </c>
      <c r="E519" s="2">
        <f>SUM(E520:E523)</f>
        <v>5794173.8999999994</v>
      </c>
      <c r="F519" s="4">
        <f>SUM(F520:F523)</f>
        <v>7505018.9000000004</v>
      </c>
    </row>
    <row r="520" spans="1:6" s="18" customFormat="1" ht="86.25" x14ac:dyDescent="0.3">
      <c r="A520" s="36"/>
      <c r="B520" s="36" t="s">
        <v>7</v>
      </c>
      <c r="C520" s="19" t="s">
        <v>595</v>
      </c>
      <c r="D520" s="70">
        <v>133909.51</v>
      </c>
      <c r="E520" s="70">
        <v>123158.9</v>
      </c>
      <c r="F520" s="94">
        <v>147356.4</v>
      </c>
    </row>
    <row r="521" spans="1:6" s="18" customFormat="1" x14ac:dyDescent="0.3">
      <c r="A521" s="36"/>
      <c r="B521" s="36" t="s">
        <v>14</v>
      </c>
      <c r="C521" s="19" t="s">
        <v>596</v>
      </c>
      <c r="D521" s="70">
        <v>118058.26</v>
      </c>
      <c r="E521" s="70">
        <v>200000</v>
      </c>
      <c r="F521" s="94">
        <v>1000000</v>
      </c>
    </row>
    <row r="522" spans="1:6" s="18" customFormat="1" ht="69" x14ac:dyDescent="0.3">
      <c r="A522" s="36"/>
      <c r="B522" s="36" t="s">
        <v>42</v>
      </c>
      <c r="C522" s="19" t="s">
        <v>597</v>
      </c>
      <c r="D522" s="70">
        <v>51567.44</v>
      </c>
      <c r="E522" s="70">
        <v>57628.2</v>
      </c>
      <c r="F522" s="94">
        <v>73914.3</v>
      </c>
    </row>
    <row r="523" spans="1:6" s="18" customFormat="1" ht="120.75" x14ac:dyDescent="0.3">
      <c r="A523" s="36"/>
      <c r="B523" s="36" t="s">
        <v>17</v>
      </c>
      <c r="C523" s="19" t="s">
        <v>598</v>
      </c>
      <c r="D523" s="70">
        <v>2910943.48</v>
      </c>
      <c r="E523" s="70">
        <v>5413386.7999999998</v>
      </c>
      <c r="F523" s="94">
        <v>6283748.2000000002</v>
      </c>
    </row>
    <row r="524" spans="1:6" s="17" customFormat="1" ht="51.75" x14ac:dyDescent="0.3">
      <c r="A524" s="41">
        <v>1224</v>
      </c>
      <c r="B524" s="41"/>
      <c r="C524" s="24" t="s">
        <v>599</v>
      </c>
      <c r="D524" s="74">
        <f>SUM(D525:D529)</f>
        <v>5102676.6599999992</v>
      </c>
      <c r="E524" s="2">
        <f>SUM(E525:E529)</f>
        <v>0</v>
      </c>
      <c r="F524" s="4">
        <f>SUM(F525:F529)</f>
        <v>0</v>
      </c>
    </row>
    <row r="525" spans="1:6" s="18" customFormat="1" ht="34.5" x14ac:dyDescent="0.3">
      <c r="A525" s="36"/>
      <c r="B525" s="36">
        <v>11001</v>
      </c>
      <c r="C525" s="19" t="s">
        <v>600</v>
      </c>
      <c r="D525" s="70">
        <v>1130712.42</v>
      </c>
      <c r="E525" s="71">
        <v>0</v>
      </c>
      <c r="F525" s="77">
        <v>0</v>
      </c>
    </row>
    <row r="526" spans="1:6" s="18" customFormat="1" ht="69" x14ac:dyDescent="0.3">
      <c r="A526" s="36"/>
      <c r="B526" s="36">
        <v>11009</v>
      </c>
      <c r="C526" s="19" t="s">
        <v>601</v>
      </c>
      <c r="D526" s="70">
        <v>3589283.19</v>
      </c>
      <c r="E526" s="71">
        <v>0</v>
      </c>
      <c r="F526" s="77">
        <v>0</v>
      </c>
    </row>
    <row r="527" spans="1:6" s="18" customFormat="1" ht="103.5" x14ac:dyDescent="0.3">
      <c r="A527" s="36"/>
      <c r="B527" s="36">
        <v>12006</v>
      </c>
      <c r="C527" s="19" t="s">
        <v>602</v>
      </c>
      <c r="D527" s="70">
        <v>100655.88</v>
      </c>
      <c r="E527" s="71">
        <v>0</v>
      </c>
      <c r="F527" s="77">
        <v>0</v>
      </c>
    </row>
    <row r="528" spans="1:6" s="18" customFormat="1" ht="86.25" x14ac:dyDescent="0.3">
      <c r="A528" s="36"/>
      <c r="B528" s="36">
        <v>12007</v>
      </c>
      <c r="C528" s="19" t="s">
        <v>603</v>
      </c>
      <c r="D528" s="70">
        <v>65597.899999999994</v>
      </c>
      <c r="E528" s="71">
        <v>0</v>
      </c>
      <c r="F528" s="77">
        <v>0</v>
      </c>
    </row>
    <row r="529" spans="1:6" s="18" customFormat="1" ht="34.5" x14ac:dyDescent="0.3">
      <c r="A529" s="36"/>
      <c r="B529" s="36">
        <v>12003</v>
      </c>
      <c r="C529" s="19" t="s">
        <v>604</v>
      </c>
      <c r="D529" s="70">
        <v>216427.27</v>
      </c>
      <c r="E529" s="71">
        <v>0</v>
      </c>
      <c r="F529" s="77">
        <v>0</v>
      </c>
    </row>
    <row r="530" spans="1:6" s="17" customFormat="1" ht="86.25" x14ac:dyDescent="0.3">
      <c r="A530" s="41">
        <v>1230</v>
      </c>
      <c r="B530" s="41"/>
      <c r="C530" s="24" t="s">
        <v>605</v>
      </c>
      <c r="D530" s="74">
        <f t="shared" ref="D530:F530" si="39">SUM(D531:D533)</f>
        <v>90532.2</v>
      </c>
      <c r="E530" s="2">
        <f t="shared" si="39"/>
        <v>0</v>
      </c>
      <c r="F530" s="4">
        <f t="shared" si="39"/>
        <v>0</v>
      </c>
    </row>
    <row r="531" spans="1:6" s="18" customFormat="1" ht="51.75" x14ac:dyDescent="0.3">
      <c r="A531" s="36"/>
      <c r="B531" s="36">
        <v>11001</v>
      </c>
      <c r="C531" s="19" t="s">
        <v>606</v>
      </c>
      <c r="D531" s="70">
        <v>59395.199999999997</v>
      </c>
      <c r="E531" s="71">
        <v>0</v>
      </c>
      <c r="F531" s="77">
        <v>0</v>
      </c>
    </row>
    <row r="532" spans="1:6" s="18" customFormat="1" ht="69" x14ac:dyDescent="0.3">
      <c r="A532" s="36"/>
      <c r="B532" s="36">
        <v>11002</v>
      </c>
      <c r="C532" s="19" t="s">
        <v>607</v>
      </c>
      <c r="D532" s="70">
        <v>3189</v>
      </c>
      <c r="E532" s="71">
        <v>0</v>
      </c>
      <c r="F532" s="77">
        <v>0</v>
      </c>
    </row>
    <row r="533" spans="1:6" s="18" customFormat="1" ht="69" x14ac:dyDescent="0.3">
      <c r="A533" s="36"/>
      <c r="B533" s="36">
        <v>11003</v>
      </c>
      <c r="C533" s="19" t="s">
        <v>608</v>
      </c>
      <c r="D533" s="70">
        <v>27948</v>
      </c>
      <c r="E533" s="71">
        <v>0</v>
      </c>
      <c r="F533" s="77">
        <v>0</v>
      </c>
    </row>
    <row r="534" spans="1:6" s="17" customFormat="1" x14ac:dyDescent="0.3">
      <c r="A534" s="15"/>
      <c r="B534" s="38"/>
      <c r="C534" s="60" t="s">
        <v>166</v>
      </c>
      <c r="D534" s="73">
        <v>1920392.8</v>
      </c>
      <c r="E534" s="71">
        <v>0</v>
      </c>
      <c r="F534" s="77">
        <v>0</v>
      </c>
    </row>
    <row r="535" spans="1:6" s="17" customFormat="1" x14ac:dyDescent="0.3">
      <c r="A535" s="40" t="s">
        <v>3</v>
      </c>
      <c r="B535" s="40"/>
      <c r="C535" s="23" t="s">
        <v>609</v>
      </c>
      <c r="D535" s="3">
        <f>D536+D538+D542+D545+D549+D551</f>
        <v>17090228.740000002</v>
      </c>
      <c r="E535" s="3">
        <f>E536+E538+E542+E545+E549+E551</f>
        <v>18086271.336650036</v>
      </c>
      <c r="F535" s="69">
        <f>F536+F538+F542+F545+F549+F551</f>
        <v>16112080.127743069</v>
      </c>
    </row>
    <row r="536" spans="1:6" s="17" customFormat="1" ht="51.75" x14ac:dyDescent="0.3">
      <c r="A536" s="41" t="s">
        <v>610</v>
      </c>
      <c r="B536" s="41"/>
      <c r="C536" s="24" t="s">
        <v>611</v>
      </c>
      <c r="D536" s="74">
        <f t="shared" ref="D536:F536" si="40">SUM(D537)</f>
        <v>202549</v>
      </c>
      <c r="E536" s="2">
        <f t="shared" si="40"/>
        <v>224549</v>
      </c>
      <c r="F536" s="4">
        <f t="shared" si="40"/>
        <v>224549</v>
      </c>
    </row>
    <row r="537" spans="1:6" s="18" customFormat="1" ht="51.75" x14ac:dyDescent="0.3">
      <c r="A537" s="36"/>
      <c r="B537" s="36" t="s">
        <v>7</v>
      </c>
      <c r="C537" s="19" t="s">
        <v>611</v>
      </c>
      <c r="D537" s="70">
        <v>202549</v>
      </c>
      <c r="E537" s="70">
        <v>224549</v>
      </c>
      <c r="F537" s="94">
        <v>224549</v>
      </c>
    </row>
    <row r="538" spans="1:6" s="17" customFormat="1" ht="34.5" x14ac:dyDescent="0.3">
      <c r="A538" s="41" t="s">
        <v>612</v>
      </c>
      <c r="B538" s="41"/>
      <c r="C538" s="24" t="s">
        <v>613</v>
      </c>
      <c r="D538" s="74">
        <f t="shared" ref="D538:F538" si="41">SUM(D539:D541)</f>
        <v>1781788.03</v>
      </c>
      <c r="E538" s="2">
        <f t="shared" si="41"/>
        <v>1992269.4984525421</v>
      </c>
      <c r="F538" s="4">
        <f t="shared" si="41"/>
        <v>2227402.299088581</v>
      </c>
    </row>
    <row r="539" spans="1:6" s="18" customFormat="1" ht="34.5" x14ac:dyDescent="0.3">
      <c r="A539" s="36"/>
      <c r="B539" s="36" t="s">
        <v>7</v>
      </c>
      <c r="C539" s="19" t="s">
        <v>614</v>
      </c>
      <c r="D539" s="70">
        <v>1774788.03</v>
      </c>
      <c r="E539" s="71">
        <v>1930619.4984525421</v>
      </c>
      <c r="F539" s="75">
        <v>2165751.7997985808</v>
      </c>
    </row>
    <row r="540" spans="1:6" s="20" customFormat="1" ht="51.75" x14ac:dyDescent="0.3">
      <c r="A540" s="36"/>
      <c r="B540" s="36" t="s">
        <v>14</v>
      </c>
      <c r="C540" s="19" t="s">
        <v>615</v>
      </c>
      <c r="D540" s="70">
        <v>7000</v>
      </c>
      <c r="E540" s="71">
        <v>22750</v>
      </c>
      <c r="F540" s="72">
        <v>22750.5</v>
      </c>
    </row>
    <row r="541" spans="1:6" s="20" customFormat="1" ht="51.75" x14ac:dyDescent="0.3">
      <c r="A541" s="36"/>
      <c r="B541" s="36" t="s">
        <v>20</v>
      </c>
      <c r="C541" s="19" t="s">
        <v>616</v>
      </c>
      <c r="D541" s="70">
        <v>0</v>
      </c>
      <c r="E541" s="71">
        <v>38900</v>
      </c>
      <c r="F541" s="75">
        <v>38899.999290000007</v>
      </c>
    </row>
    <row r="542" spans="1:6" s="17" customFormat="1" ht="34.5" x14ac:dyDescent="0.3">
      <c r="A542" s="41" t="s">
        <v>617</v>
      </c>
      <c r="B542" s="41"/>
      <c r="C542" s="24" t="s">
        <v>618</v>
      </c>
      <c r="D542" s="74">
        <f t="shared" ref="D542:F542" si="42">SUM(D543:D544)</f>
        <v>2197093.6</v>
      </c>
      <c r="E542" s="2">
        <f t="shared" si="42"/>
        <v>2216392.1</v>
      </c>
      <c r="F542" s="4">
        <f t="shared" si="42"/>
        <v>2021888.6</v>
      </c>
    </row>
    <row r="543" spans="1:6" s="18" customFormat="1" ht="34.5" x14ac:dyDescent="0.3">
      <c r="A543" s="36"/>
      <c r="B543" s="36" t="s">
        <v>17</v>
      </c>
      <c r="C543" s="19" t="s">
        <v>619</v>
      </c>
      <c r="D543" s="70">
        <v>2187493.6</v>
      </c>
      <c r="E543" s="71">
        <v>2206792.1</v>
      </c>
      <c r="F543" s="72">
        <v>2012288.6</v>
      </c>
    </row>
    <row r="544" spans="1:6" s="18" customFormat="1" ht="34.5" x14ac:dyDescent="0.3">
      <c r="A544" s="36"/>
      <c r="B544" s="36" t="s">
        <v>36</v>
      </c>
      <c r="C544" s="19" t="s">
        <v>620</v>
      </c>
      <c r="D544" s="70">
        <v>9600</v>
      </c>
      <c r="E544" s="71">
        <v>9600</v>
      </c>
      <c r="F544" s="75">
        <v>9600</v>
      </c>
    </row>
    <row r="545" spans="1:6" s="17" customFormat="1" ht="51.75" x14ac:dyDescent="0.3">
      <c r="A545" s="41" t="s">
        <v>621</v>
      </c>
      <c r="B545" s="41"/>
      <c r="C545" s="24" t="s">
        <v>622</v>
      </c>
      <c r="D545" s="74">
        <f t="shared" ref="D545:F545" si="43">SUM(D546:D548)</f>
        <v>11802333.24</v>
      </c>
      <c r="E545" s="2">
        <f t="shared" si="43"/>
        <v>13469462.6</v>
      </c>
      <c r="F545" s="4">
        <f t="shared" si="43"/>
        <v>11429155.199999999</v>
      </c>
    </row>
    <row r="546" spans="1:6" s="18" customFormat="1" ht="69" x14ac:dyDescent="0.3">
      <c r="A546" s="36"/>
      <c r="B546" s="36" t="s">
        <v>7</v>
      </c>
      <c r="C546" s="19" t="s">
        <v>623</v>
      </c>
      <c r="D546" s="70">
        <v>11618746.560000001</v>
      </c>
      <c r="E546" s="71">
        <v>13457659.9</v>
      </c>
      <c r="F546" s="75">
        <v>11410205.199999999</v>
      </c>
    </row>
    <row r="547" spans="1:6" s="18" customFormat="1" ht="34.5" x14ac:dyDescent="0.3">
      <c r="A547" s="36"/>
      <c r="B547" s="36" t="s">
        <v>17</v>
      </c>
      <c r="C547" s="19" t="s">
        <v>624</v>
      </c>
      <c r="D547" s="70">
        <v>12286.18</v>
      </c>
      <c r="E547" s="71">
        <v>11802.7</v>
      </c>
      <c r="F547" s="72">
        <v>18950</v>
      </c>
    </row>
    <row r="548" spans="1:6" s="18" customFormat="1" ht="34.5" x14ac:dyDescent="0.3">
      <c r="A548" s="36"/>
      <c r="B548" s="36" t="s">
        <v>20</v>
      </c>
      <c r="C548" s="19" t="s">
        <v>625</v>
      </c>
      <c r="D548" s="70">
        <v>171300.5</v>
      </c>
      <c r="E548" s="71">
        <v>0</v>
      </c>
      <c r="F548" s="77">
        <v>0</v>
      </c>
    </row>
    <row r="549" spans="1:6" s="17" customFormat="1" ht="51.75" x14ac:dyDescent="0.3">
      <c r="A549" s="41" t="s">
        <v>626</v>
      </c>
      <c r="B549" s="41"/>
      <c r="C549" s="24" t="s">
        <v>627</v>
      </c>
      <c r="D549" s="74">
        <f>SUM(D550:D550)</f>
        <v>162387.1</v>
      </c>
      <c r="E549" s="2">
        <f>SUM(E550:E550)</f>
        <v>183598.13819749522</v>
      </c>
      <c r="F549" s="4">
        <f>SUM(F550:F550)</f>
        <v>209085.02865449051</v>
      </c>
    </row>
    <row r="550" spans="1:6" s="18" customFormat="1" ht="51.75" x14ac:dyDescent="0.3">
      <c r="A550" s="36"/>
      <c r="B550" s="36" t="s">
        <v>7</v>
      </c>
      <c r="C550" s="19" t="s">
        <v>627</v>
      </c>
      <c r="D550" s="84">
        <v>162387.1</v>
      </c>
      <c r="E550" s="71">
        <v>183598.13819749522</v>
      </c>
      <c r="F550" s="72">
        <v>209085.02865449051</v>
      </c>
    </row>
    <row r="551" spans="1:6" s="17" customFormat="1" x14ac:dyDescent="0.3">
      <c r="A551" s="15"/>
      <c r="B551" s="38"/>
      <c r="C551" s="60" t="s">
        <v>166</v>
      </c>
      <c r="D551" s="84">
        <v>944077.77</v>
      </c>
      <c r="E551" s="71">
        <v>0</v>
      </c>
      <c r="F551" s="77">
        <v>0</v>
      </c>
    </row>
    <row r="552" spans="1:6" s="17" customFormat="1" x14ac:dyDescent="0.3">
      <c r="A552" s="40" t="s">
        <v>3</v>
      </c>
      <c r="B552" s="40"/>
      <c r="C552" s="23" t="s">
        <v>628</v>
      </c>
      <c r="D552" s="3">
        <f>D553+D561+D566+D568+D584+D592+D595</f>
        <v>7213682.8899999987</v>
      </c>
      <c r="E552" s="3">
        <f>E553+E561+E566+E568+E584+E592+E595</f>
        <v>6771746.1999999993</v>
      </c>
      <c r="F552" s="69">
        <f>F553+F561+F566+F568+F584+F592+F595</f>
        <v>8624382.1626653932</v>
      </c>
    </row>
    <row r="553" spans="1:6" s="17" customFormat="1" ht="34.5" x14ac:dyDescent="0.3">
      <c r="A553" s="41" t="s">
        <v>629</v>
      </c>
      <c r="B553" s="41"/>
      <c r="C553" s="24" t="s">
        <v>630</v>
      </c>
      <c r="D553" s="74">
        <f>SUM(D554:D560)</f>
        <v>2047714.5999999999</v>
      </c>
      <c r="E553" s="74">
        <f t="shared" ref="E553:F553" si="44">SUM(E554:E560)</f>
        <v>1686961.4</v>
      </c>
      <c r="F553" s="74">
        <f t="shared" si="44"/>
        <v>2103488.7999999998</v>
      </c>
    </row>
    <row r="554" spans="1:6" s="18" customFormat="1" ht="34.5" x14ac:dyDescent="0.3">
      <c r="A554" s="36"/>
      <c r="B554" s="36" t="s">
        <v>7</v>
      </c>
      <c r="C554" s="19" t="s">
        <v>631</v>
      </c>
      <c r="D554" s="95">
        <v>55300.9</v>
      </c>
      <c r="E554" s="71">
        <v>69351.199999999997</v>
      </c>
      <c r="F554" s="72">
        <v>69351.199999999997</v>
      </c>
    </row>
    <row r="555" spans="1:6" s="18" customFormat="1" ht="34.5" x14ac:dyDescent="0.3">
      <c r="A555" s="36"/>
      <c r="B555" s="36">
        <v>11004</v>
      </c>
      <c r="C555" s="19" t="s">
        <v>632</v>
      </c>
      <c r="D555" s="70">
        <v>1992413.7</v>
      </c>
      <c r="E555" s="71">
        <v>1617610.2</v>
      </c>
      <c r="F555" s="72">
        <v>1617610.2</v>
      </c>
    </row>
    <row r="556" spans="1:6" s="18" customFormat="1" ht="69" x14ac:dyDescent="0.3">
      <c r="A556" s="36"/>
      <c r="B556" s="36">
        <v>11005</v>
      </c>
      <c r="C556" s="19" t="s">
        <v>633</v>
      </c>
      <c r="D556" s="70">
        <v>0</v>
      </c>
      <c r="E556" s="71">
        <v>0</v>
      </c>
      <c r="F556" s="72">
        <v>45367.1</v>
      </c>
    </row>
    <row r="557" spans="1:6" s="18" customFormat="1" ht="51.75" x14ac:dyDescent="0.3">
      <c r="A557" s="36"/>
      <c r="B557" s="36">
        <v>11006</v>
      </c>
      <c r="C557" s="19" t="s">
        <v>634</v>
      </c>
      <c r="D557" s="70">
        <v>0</v>
      </c>
      <c r="E557" s="71">
        <v>0</v>
      </c>
      <c r="F557" s="72">
        <v>85474</v>
      </c>
    </row>
    <row r="558" spans="1:6" s="18" customFormat="1" ht="69" x14ac:dyDescent="0.3">
      <c r="A558" s="36"/>
      <c r="B558" s="36">
        <v>12001</v>
      </c>
      <c r="C558" s="19" t="s">
        <v>635</v>
      </c>
      <c r="D558" s="70">
        <v>0</v>
      </c>
      <c r="E558" s="71">
        <v>0</v>
      </c>
      <c r="F558" s="72">
        <v>70107</v>
      </c>
    </row>
    <row r="559" spans="1:6" s="18" customFormat="1" ht="69" x14ac:dyDescent="0.3">
      <c r="A559" s="36"/>
      <c r="B559" s="36">
        <v>32002</v>
      </c>
      <c r="C559" s="19" t="s">
        <v>1451</v>
      </c>
      <c r="D559" s="70">
        <v>0</v>
      </c>
      <c r="E559" s="71">
        <v>0</v>
      </c>
      <c r="F559" s="72">
        <v>15579.3</v>
      </c>
    </row>
    <row r="560" spans="1:6" s="18" customFormat="1" ht="69" x14ac:dyDescent="0.3">
      <c r="A560" s="36"/>
      <c r="B560" s="36">
        <v>32003</v>
      </c>
      <c r="C560" s="19" t="s">
        <v>1458</v>
      </c>
      <c r="D560" s="70"/>
      <c r="E560" s="71"/>
      <c r="F560" s="72">
        <v>200000</v>
      </c>
    </row>
    <row r="561" spans="1:6" s="17" customFormat="1" ht="51.75" x14ac:dyDescent="0.3">
      <c r="A561" s="41" t="s">
        <v>636</v>
      </c>
      <c r="B561" s="41"/>
      <c r="C561" s="24" t="s">
        <v>637</v>
      </c>
      <c r="D561" s="74">
        <f>SUM(D562:D565)</f>
        <v>1055620.74</v>
      </c>
      <c r="E561" s="2">
        <f>SUM(E562:E565)</f>
        <v>1111153.3999999999</v>
      </c>
      <c r="F561" s="4">
        <f>SUM(F562:F565)</f>
        <v>1299686.3933320607</v>
      </c>
    </row>
    <row r="562" spans="1:6" s="18" customFormat="1" ht="34.5" x14ac:dyDescent="0.3">
      <c r="A562" s="36"/>
      <c r="B562" s="36" t="s">
        <v>7</v>
      </c>
      <c r="C562" s="19" t="s">
        <v>638</v>
      </c>
      <c r="D562" s="70">
        <v>942503.6</v>
      </c>
      <c r="E562" s="71">
        <v>1004251.6</v>
      </c>
      <c r="F562" s="75">
        <v>1171468.2014884804</v>
      </c>
    </row>
    <row r="563" spans="1:6" s="18" customFormat="1" ht="34.5" x14ac:dyDescent="0.3">
      <c r="A563" s="36"/>
      <c r="B563" s="36" t="s">
        <v>14</v>
      </c>
      <c r="C563" s="19" t="s">
        <v>639</v>
      </c>
      <c r="D563" s="70">
        <v>97075.78</v>
      </c>
      <c r="E563" s="71">
        <v>99696.8</v>
      </c>
      <c r="F563" s="75">
        <v>110045.19184358029</v>
      </c>
    </row>
    <row r="564" spans="1:6" s="18" customFormat="1" ht="34.5" x14ac:dyDescent="0.3">
      <c r="A564" s="36"/>
      <c r="B564" s="36" t="s">
        <v>20</v>
      </c>
      <c r="C564" s="19" t="s">
        <v>640</v>
      </c>
      <c r="D564" s="70">
        <v>16041.36</v>
      </c>
      <c r="E564" s="71">
        <v>7205</v>
      </c>
      <c r="F564" s="75">
        <v>15693</v>
      </c>
    </row>
    <row r="565" spans="1:6" s="18" customFormat="1" ht="34.5" x14ac:dyDescent="0.3">
      <c r="A565" s="36"/>
      <c r="B565" s="36">
        <v>31004</v>
      </c>
      <c r="C565" s="19" t="s">
        <v>641</v>
      </c>
      <c r="D565" s="70">
        <v>0</v>
      </c>
      <c r="E565" s="71">
        <v>0</v>
      </c>
      <c r="F565" s="75">
        <v>2480</v>
      </c>
    </row>
    <row r="566" spans="1:6" s="17" customFormat="1" x14ac:dyDescent="0.3">
      <c r="A566" s="41">
        <v>1133</v>
      </c>
      <c r="B566" s="41"/>
      <c r="C566" s="24" t="s">
        <v>642</v>
      </c>
      <c r="D566" s="74">
        <f t="shared" ref="D566:F566" si="45">SUM(D567)</f>
        <v>434967.17</v>
      </c>
      <c r="E566" s="2">
        <f t="shared" si="45"/>
        <v>108199</v>
      </c>
      <c r="F566" s="4">
        <f t="shared" si="45"/>
        <v>602373.80000000005</v>
      </c>
    </row>
    <row r="567" spans="1:6" s="18" customFormat="1" x14ac:dyDescent="0.3">
      <c r="A567" s="36"/>
      <c r="B567" s="36">
        <v>12001</v>
      </c>
      <c r="C567" s="19" t="s">
        <v>643</v>
      </c>
      <c r="D567" s="96">
        <v>434967.17</v>
      </c>
      <c r="E567" s="71">
        <v>108199</v>
      </c>
      <c r="F567" s="72">
        <v>602373.80000000005</v>
      </c>
    </row>
    <row r="568" spans="1:6" s="17" customFormat="1" ht="51.75" x14ac:dyDescent="0.3">
      <c r="A568" s="41" t="s">
        <v>644</v>
      </c>
      <c r="B568" s="41"/>
      <c r="C568" s="24" t="s">
        <v>645</v>
      </c>
      <c r="D568" s="74">
        <f>SUM(D569:D583)</f>
        <v>1276708.5900000001</v>
      </c>
      <c r="E568" s="74">
        <f t="shared" ref="E568:F568" si="46">SUM(E569:E583)</f>
        <v>1292196.3999999999</v>
      </c>
      <c r="F568" s="74">
        <f t="shared" si="46"/>
        <v>1588546.9</v>
      </c>
    </row>
    <row r="569" spans="1:6" s="18" customFormat="1" ht="86.25" x14ac:dyDescent="0.3">
      <c r="A569" s="36"/>
      <c r="B569" s="36" t="s">
        <v>7</v>
      </c>
      <c r="C569" s="19" t="s">
        <v>646</v>
      </c>
      <c r="D569" s="70">
        <v>143121.74</v>
      </c>
      <c r="E569" s="71">
        <v>0</v>
      </c>
      <c r="F569" s="77">
        <v>0</v>
      </c>
    </row>
    <row r="570" spans="1:6" s="18" customFormat="1" x14ac:dyDescent="0.3">
      <c r="A570" s="36"/>
      <c r="B570" s="36" t="s">
        <v>14</v>
      </c>
      <c r="C570" s="19" t="s">
        <v>647</v>
      </c>
      <c r="D570" s="70">
        <v>0</v>
      </c>
      <c r="E570" s="71">
        <v>118163.2</v>
      </c>
      <c r="F570" s="72">
        <v>118163.2</v>
      </c>
    </row>
    <row r="571" spans="1:6" s="18" customFormat="1" ht="34.5" x14ac:dyDescent="0.3">
      <c r="A571" s="36"/>
      <c r="B571" s="36" t="s">
        <v>16</v>
      </c>
      <c r="C571" s="19" t="s">
        <v>648</v>
      </c>
      <c r="D571" s="70">
        <v>7590</v>
      </c>
      <c r="E571" s="71">
        <v>7590.4</v>
      </c>
      <c r="F571" s="72">
        <v>15452.2</v>
      </c>
    </row>
    <row r="572" spans="1:6" s="18" customFormat="1" ht="51.75" x14ac:dyDescent="0.3">
      <c r="A572" s="36"/>
      <c r="B572" s="36" t="s">
        <v>42</v>
      </c>
      <c r="C572" s="19" t="s">
        <v>649</v>
      </c>
      <c r="D572" s="70">
        <v>321653.19</v>
      </c>
      <c r="E572" s="71">
        <v>431979.4</v>
      </c>
      <c r="F572" s="71">
        <v>431979.4</v>
      </c>
    </row>
    <row r="573" spans="1:6" s="18" customFormat="1" ht="51.75" x14ac:dyDescent="0.3">
      <c r="A573" s="36"/>
      <c r="B573" s="36" t="s">
        <v>53</v>
      </c>
      <c r="C573" s="19" t="s">
        <v>650</v>
      </c>
      <c r="D573" s="70">
        <v>159554.4</v>
      </c>
      <c r="E573" s="71">
        <v>164366.29999999999</v>
      </c>
      <c r="F573" s="71">
        <v>164366.29999999999</v>
      </c>
    </row>
    <row r="574" spans="1:6" s="18" customFormat="1" ht="69" x14ac:dyDescent="0.3">
      <c r="A574" s="36"/>
      <c r="B574" s="36" t="s">
        <v>84</v>
      </c>
      <c r="C574" s="19" t="s">
        <v>651</v>
      </c>
      <c r="D574" s="70">
        <v>169280.7</v>
      </c>
      <c r="E574" s="71">
        <v>185280.7</v>
      </c>
      <c r="F574" s="71">
        <v>185280.7</v>
      </c>
    </row>
    <row r="575" spans="1:6" s="18" customFormat="1" ht="51.75" x14ac:dyDescent="0.3">
      <c r="A575" s="36"/>
      <c r="B575" s="36" t="s">
        <v>69</v>
      </c>
      <c r="C575" s="19" t="s">
        <v>652</v>
      </c>
      <c r="D575" s="70">
        <v>152887.29999999999</v>
      </c>
      <c r="E575" s="71">
        <v>152887.29999999999</v>
      </c>
      <c r="F575" s="71">
        <v>197887.3</v>
      </c>
    </row>
    <row r="576" spans="1:6" s="18" customFormat="1" ht="51.75" x14ac:dyDescent="0.3">
      <c r="A576" s="36"/>
      <c r="B576" s="36" t="s">
        <v>71</v>
      </c>
      <c r="C576" s="19" t="s">
        <v>653</v>
      </c>
      <c r="D576" s="70">
        <v>55404.9</v>
      </c>
      <c r="E576" s="71">
        <v>55404.9</v>
      </c>
      <c r="F576" s="71">
        <v>70404.899999999994</v>
      </c>
    </row>
    <row r="577" spans="1:6" s="18" customFormat="1" ht="69" x14ac:dyDescent="0.3">
      <c r="A577" s="36"/>
      <c r="B577" s="36" t="s">
        <v>55</v>
      </c>
      <c r="C577" s="19" t="s">
        <v>654</v>
      </c>
      <c r="D577" s="70">
        <v>168195.3</v>
      </c>
      <c r="E577" s="71">
        <v>169524.2</v>
      </c>
      <c r="F577" s="72">
        <v>209524.2</v>
      </c>
    </row>
    <row r="578" spans="1:6" s="18" customFormat="1" ht="34.5" x14ac:dyDescent="0.3">
      <c r="A578" s="36"/>
      <c r="B578" s="36">
        <v>11012</v>
      </c>
      <c r="C578" s="19" t="s">
        <v>655</v>
      </c>
      <c r="D578" s="70">
        <v>0</v>
      </c>
      <c r="E578" s="71">
        <v>0</v>
      </c>
      <c r="F578" s="72">
        <v>4388.7</v>
      </c>
    </row>
    <row r="579" spans="1:6" s="18" customFormat="1" ht="51.75" x14ac:dyDescent="0.3">
      <c r="A579" s="36"/>
      <c r="B579" s="36" t="s">
        <v>17</v>
      </c>
      <c r="C579" s="19" t="s">
        <v>656</v>
      </c>
      <c r="D579" s="70">
        <v>7000</v>
      </c>
      <c r="E579" s="71">
        <v>7000</v>
      </c>
      <c r="F579" s="72">
        <v>7000</v>
      </c>
    </row>
    <row r="580" spans="1:6" s="18" customFormat="1" ht="103.5" x14ac:dyDescent="0.3">
      <c r="A580" s="36"/>
      <c r="B580" s="36" t="s">
        <v>36</v>
      </c>
      <c r="C580" s="19" t="s">
        <v>657</v>
      </c>
      <c r="D580" s="70">
        <v>91476.56</v>
      </c>
      <c r="E580" s="71">
        <v>0</v>
      </c>
      <c r="F580" s="77">
        <v>0</v>
      </c>
    </row>
    <row r="581" spans="1:6" s="18" customFormat="1" ht="120.75" x14ac:dyDescent="0.3">
      <c r="A581" s="36"/>
      <c r="B581" s="36" t="s">
        <v>545</v>
      </c>
      <c r="C581" s="19" t="s">
        <v>658</v>
      </c>
      <c r="D581" s="70">
        <v>544.5</v>
      </c>
      <c r="E581" s="71">
        <v>0</v>
      </c>
      <c r="F581" s="77">
        <v>0</v>
      </c>
    </row>
    <row r="582" spans="1:6" s="18" customFormat="1" ht="51.75" x14ac:dyDescent="0.3">
      <c r="A582" s="36"/>
      <c r="B582" s="36">
        <v>32003</v>
      </c>
      <c r="C582" s="19" t="s">
        <v>1459</v>
      </c>
      <c r="D582" s="70"/>
      <c r="E582" s="71"/>
      <c r="F582" s="77">
        <v>46200</v>
      </c>
    </row>
    <row r="583" spans="1:6" s="18" customFormat="1" ht="69" x14ac:dyDescent="0.3">
      <c r="A583" s="36"/>
      <c r="B583" s="36">
        <v>32004</v>
      </c>
      <c r="C583" s="19" t="s">
        <v>1460</v>
      </c>
      <c r="D583" s="70"/>
      <c r="E583" s="71"/>
      <c r="F583" s="77">
        <v>137900</v>
      </c>
    </row>
    <row r="584" spans="1:6" s="17" customFormat="1" x14ac:dyDescent="0.3">
      <c r="A584" s="41">
        <v>1173</v>
      </c>
      <c r="B584" s="41"/>
      <c r="C584" s="24" t="s">
        <v>659</v>
      </c>
      <c r="D584" s="74">
        <f>SUM(D585:D591)</f>
        <v>1818272.8999999997</v>
      </c>
      <c r="E584" s="2">
        <f>SUM(E585:E591)</f>
        <v>2228368.9</v>
      </c>
      <c r="F584" s="4">
        <f>SUM(F585:F591)</f>
        <v>2679768.8693333333</v>
      </c>
    </row>
    <row r="585" spans="1:6" s="18" customFormat="1" ht="51.75" x14ac:dyDescent="0.3">
      <c r="A585" s="36"/>
      <c r="B585" s="36" t="s">
        <v>7</v>
      </c>
      <c r="C585" s="19" t="s">
        <v>660</v>
      </c>
      <c r="D585" s="70">
        <v>144898.35999999999</v>
      </c>
      <c r="E585" s="71">
        <v>247627.7</v>
      </c>
      <c r="F585" s="75">
        <v>292179.66933333332</v>
      </c>
    </row>
    <row r="586" spans="1:6" s="18" customFormat="1" x14ac:dyDescent="0.3">
      <c r="A586" s="36"/>
      <c r="B586" s="36" t="s">
        <v>14</v>
      </c>
      <c r="C586" s="19" t="s">
        <v>661</v>
      </c>
      <c r="D586" s="70">
        <v>1335485.8999999999</v>
      </c>
      <c r="E586" s="71">
        <v>1335485.8999999999</v>
      </c>
      <c r="F586" s="71">
        <v>1335485.8999999999</v>
      </c>
    </row>
    <row r="587" spans="1:6" s="18" customFormat="1" x14ac:dyDescent="0.3">
      <c r="A587" s="36"/>
      <c r="B587" s="36" t="s">
        <v>16</v>
      </c>
      <c r="C587" s="19" t="s">
        <v>662</v>
      </c>
      <c r="D587" s="70">
        <v>14550</v>
      </c>
      <c r="E587" s="71">
        <v>0</v>
      </c>
      <c r="F587" s="71">
        <v>15000</v>
      </c>
    </row>
    <row r="588" spans="1:6" s="18" customFormat="1" ht="34.5" x14ac:dyDescent="0.3">
      <c r="A588" s="36"/>
      <c r="B588" s="36" t="s">
        <v>42</v>
      </c>
      <c r="C588" s="19" t="s">
        <v>663</v>
      </c>
      <c r="D588" s="70">
        <v>43710.7</v>
      </c>
      <c r="E588" s="71">
        <v>43710.9</v>
      </c>
      <c r="F588" s="70">
        <v>125100</v>
      </c>
    </row>
    <row r="589" spans="1:6" s="18" customFormat="1" ht="51.75" x14ac:dyDescent="0.3">
      <c r="A589" s="36"/>
      <c r="B589" s="36" t="s">
        <v>20</v>
      </c>
      <c r="C589" s="19" t="s">
        <v>664</v>
      </c>
      <c r="D589" s="70">
        <v>0</v>
      </c>
      <c r="E589" s="71">
        <v>0</v>
      </c>
      <c r="F589" s="75">
        <v>9730</v>
      </c>
    </row>
    <row r="590" spans="1:6" s="18" customFormat="1" ht="34.5" x14ac:dyDescent="0.3">
      <c r="A590" s="36"/>
      <c r="B590" s="36" t="s">
        <v>545</v>
      </c>
      <c r="C590" s="19" t="s">
        <v>665</v>
      </c>
      <c r="D590" s="70">
        <v>232842.97</v>
      </c>
      <c r="E590" s="71">
        <v>413011.7</v>
      </c>
      <c r="F590" s="72">
        <v>413011.7</v>
      </c>
    </row>
    <row r="591" spans="1:6" s="18" customFormat="1" x14ac:dyDescent="0.3">
      <c r="A591" s="36"/>
      <c r="B591" s="36" t="s">
        <v>30</v>
      </c>
      <c r="C591" s="19" t="s">
        <v>666</v>
      </c>
      <c r="D591" s="70">
        <v>46784.97</v>
      </c>
      <c r="E591" s="71">
        <v>188532.7</v>
      </c>
      <c r="F591" s="72">
        <v>489261.6</v>
      </c>
    </row>
    <row r="592" spans="1:6" s="17" customFormat="1" ht="34.5" x14ac:dyDescent="0.3">
      <c r="A592" s="41" t="s">
        <v>667</v>
      </c>
      <c r="B592" s="41"/>
      <c r="C592" s="24" t="s">
        <v>668</v>
      </c>
      <c r="D592" s="74">
        <f t="shared" ref="D592:F592" si="47">SUM(D593:D594)</f>
        <v>353589.8</v>
      </c>
      <c r="E592" s="2">
        <f t="shared" si="47"/>
        <v>344867.1</v>
      </c>
      <c r="F592" s="4">
        <f t="shared" si="47"/>
        <v>350517.4</v>
      </c>
    </row>
    <row r="593" spans="1:6" s="20" customFormat="1" ht="34.5" x14ac:dyDescent="0.3">
      <c r="A593" s="36"/>
      <c r="B593" s="36" t="s">
        <v>7</v>
      </c>
      <c r="C593" s="19" t="s">
        <v>668</v>
      </c>
      <c r="D593" s="70">
        <v>40533.1</v>
      </c>
      <c r="E593" s="71">
        <v>42303.1</v>
      </c>
      <c r="F593" s="72">
        <f>42303.1+197.6</f>
        <v>42500.7</v>
      </c>
    </row>
    <row r="594" spans="1:6" s="20" customFormat="1" x14ac:dyDescent="0.3">
      <c r="A594" s="36"/>
      <c r="B594" s="36" t="s">
        <v>14</v>
      </c>
      <c r="C594" s="19" t="s">
        <v>669</v>
      </c>
      <c r="D594" s="70">
        <v>313056.7</v>
      </c>
      <c r="E594" s="71">
        <v>302564</v>
      </c>
      <c r="F594" s="72">
        <v>308016.7</v>
      </c>
    </row>
    <row r="595" spans="1:6" s="17" customFormat="1" x14ac:dyDescent="0.3">
      <c r="A595" s="15"/>
      <c r="B595" s="15"/>
      <c r="C595" s="60" t="s">
        <v>166</v>
      </c>
      <c r="D595" s="70">
        <v>226809.09000000003</v>
      </c>
      <c r="E595" s="71">
        <v>0</v>
      </c>
      <c r="F595" s="77">
        <v>0</v>
      </c>
    </row>
    <row r="596" spans="1:6" s="17" customFormat="1" ht="34.5" x14ac:dyDescent="0.3">
      <c r="A596" s="40" t="s">
        <v>3</v>
      </c>
      <c r="B596" s="40"/>
      <c r="C596" s="23" t="s">
        <v>670</v>
      </c>
      <c r="D596" s="3">
        <f>D597+D621+D630+D637+D647+D660+D666+D674+D679+D719+D721+D735+D754+D767+D780+D790+D808+D814+D817+D823+D834+D838</f>
        <v>174809458.42999998</v>
      </c>
      <c r="E596" s="3">
        <f>E597+E621+E630+E637+E647+E660+E666+E674+E679+E719+E721+E735+E754+E767+E780+E790+E808+E814+E817+E823+E834+E838</f>
        <v>226801188.05229551</v>
      </c>
      <c r="F596" s="69">
        <f>F597+F621+F630+F637+F647+F660+F666+F674+F679+F719+F721+F735+F754+F767+F780+F790+F808+F814+F817+F823+F834+F838</f>
        <v>250268554.34017467</v>
      </c>
    </row>
    <row r="597" spans="1:6" s="17" customFormat="1" x14ac:dyDescent="0.3">
      <c r="A597" s="41" t="s">
        <v>671</v>
      </c>
      <c r="B597" s="41"/>
      <c r="C597" s="24" t="s">
        <v>672</v>
      </c>
      <c r="D597" s="74">
        <f>SUM(D598:D620)</f>
        <v>2780140.77</v>
      </c>
      <c r="E597" s="2">
        <f>SUM(E598:E620)</f>
        <v>2771051.5999999996</v>
      </c>
      <c r="F597" s="4">
        <f>SUM(F598:F620)</f>
        <v>4785250.7</v>
      </c>
    </row>
    <row r="598" spans="1:6" s="20" customFormat="1" ht="69" x14ac:dyDescent="0.3">
      <c r="A598" s="36"/>
      <c r="B598" s="36" t="s">
        <v>7</v>
      </c>
      <c r="C598" s="19" t="s">
        <v>673</v>
      </c>
      <c r="D598" s="70">
        <v>1429335.58</v>
      </c>
      <c r="E598" s="71">
        <v>1198073.8999999999</v>
      </c>
      <c r="F598" s="72">
        <v>1367960.9</v>
      </c>
    </row>
    <row r="599" spans="1:6" s="20" customFormat="1" ht="34.5" x14ac:dyDescent="0.3">
      <c r="A599" s="36"/>
      <c r="B599" s="36" t="s">
        <v>14</v>
      </c>
      <c r="C599" s="19" t="s">
        <v>674</v>
      </c>
      <c r="D599" s="70">
        <v>0</v>
      </c>
      <c r="E599" s="71">
        <v>81840</v>
      </c>
      <c r="F599" s="72">
        <v>81840</v>
      </c>
    </row>
    <row r="600" spans="1:6" s="20" customFormat="1" x14ac:dyDescent="0.3">
      <c r="A600" s="36"/>
      <c r="B600" s="36" t="s">
        <v>16</v>
      </c>
      <c r="C600" s="19" t="s">
        <v>675</v>
      </c>
      <c r="D600" s="70">
        <v>33024.21</v>
      </c>
      <c r="E600" s="76">
        <v>112603.3</v>
      </c>
      <c r="F600" s="77">
        <v>121685</v>
      </c>
    </row>
    <row r="601" spans="1:6" s="20" customFormat="1" ht="34.5" x14ac:dyDescent="0.3">
      <c r="A601" s="36"/>
      <c r="B601" s="36" t="s">
        <v>53</v>
      </c>
      <c r="C601" s="19" t="s">
        <v>676</v>
      </c>
      <c r="D601" s="70">
        <v>8133.33</v>
      </c>
      <c r="E601" s="71">
        <v>8133.4</v>
      </c>
      <c r="F601" s="72">
        <v>8133.4</v>
      </c>
    </row>
    <row r="602" spans="1:6" s="20" customFormat="1" x14ac:dyDescent="0.3">
      <c r="A602" s="36"/>
      <c r="B602" s="36" t="s">
        <v>84</v>
      </c>
      <c r="C602" s="19" t="s">
        <v>677</v>
      </c>
      <c r="D602" s="70">
        <v>73.8</v>
      </c>
      <c r="E602" s="71">
        <v>5075.1000000000004</v>
      </c>
      <c r="F602" s="72">
        <v>5075.1000000000004</v>
      </c>
    </row>
    <row r="603" spans="1:6" s="20" customFormat="1" ht="34.5" x14ac:dyDescent="0.3">
      <c r="A603" s="36"/>
      <c r="B603" s="36" t="s">
        <v>69</v>
      </c>
      <c r="C603" s="19" t="s">
        <v>678</v>
      </c>
      <c r="D603" s="70">
        <v>158438.5</v>
      </c>
      <c r="E603" s="71">
        <v>158438.5</v>
      </c>
      <c r="F603" s="72">
        <v>159049.79999999999</v>
      </c>
    </row>
    <row r="604" spans="1:6" s="20" customFormat="1" ht="51.75" x14ac:dyDescent="0.3">
      <c r="A604" s="36"/>
      <c r="B604" s="36" t="s">
        <v>55</v>
      </c>
      <c r="C604" s="19" t="s">
        <v>679</v>
      </c>
      <c r="D604" s="70">
        <v>94774.7</v>
      </c>
      <c r="E604" s="71">
        <v>0</v>
      </c>
      <c r="F604" s="77">
        <v>0</v>
      </c>
    </row>
    <row r="605" spans="1:6" s="20" customFormat="1" ht="51.75" x14ac:dyDescent="0.3">
      <c r="A605" s="36"/>
      <c r="B605" s="36">
        <v>11011</v>
      </c>
      <c r="C605" s="19" t="s">
        <v>680</v>
      </c>
      <c r="D605" s="70">
        <v>0</v>
      </c>
      <c r="E605" s="71">
        <v>0</v>
      </c>
      <c r="F605" s="72">
        <v>107965.4</v>
      </c>
    </row>
    <row r="606" spans="1:6" s="20" customFormat="1" ht="34.5" x14ac:dyDescent="0.3">
      <c r="A606" s="36"/>
      <c r="B606" s="36">
        <v>11012</v>
      </c>
      <c r="C606" s="19" t="s">
        <v>681</v>
      </c>
      <c r="D606" s="70">
        <v>27597.200000000001</v>
      </c>
      <c r="E606" s="71">
        <v>51165.8</v>
      </c>
      <c r="F606" s="72">
        <v>77838.399999999994</v>
      </c>
    </row>
    <row r="607" spans="1:6" s="20" customFormat="1" ht="51.75" x14ac:dyDescent="0.3">
      <c r="A607" s="36"/>
      <c r="B607" s="36">
        <v>11019</v>
      </c>
      <c r="C607" s="19" t="s">
        <v>682</v>
      </c>
      <c r="D607" s="70">
        <v>0</v>
      </c>
      <c r="E607" s="71">
        <v>26096.7</v>
      </c>
      <c r="F607" s="77">
        <v>0</v>
      </c>
    </row>
    <row r="608" spans="1:6" s="20" customFormat="1" ht="103.5" x14ac:dyDescent="0.3">
      <c r="A608" s="36"/>
      <c r="B608" s="36">
        <v>11021</v>
      </c>
      <c r="C608" s="19" t="s">
        <v>683</v>
      </c>
      <c r="D608" s="73">
        <v>6769.99</v>
      </c>
      <c r="E608" s="71">
        <v>0</v>
      </c>
      <c r="F608" s="77">
        <v>100000</v>
      </c>
    </row>
    <row r="609" spans="1:6" s="20" customFormat="1" ht="51.75" x14ac:dyDescent="0.3">
      <c r="A609" s="36"/>
      <c r="B609" s="36" t="s">
        <v>684</v>
      </c>
      <c r="C609" s="19" t="s">
        <v>685</v>
      </c>
      <c r="D609" s="73">
        <v>82.3</v>
      </c>
      <c r="E609" s="71">
        <v>38676.6</v>
      </c>
      <c r="F609" s="72">
        <v>39910.400000000001</v>
      </c>
    </row>
    <row r="610" spans="1:6" s="20" customFormat="1" ht="34.5" x14ac:dyDescent="0.3">
      <c r="A610" s="36"/>
      <c r="B610" s="36">
        <v>11026</v>
      </c>
      <c r="C610" s="19" t="s">
        <v>686</v>
      </c>
      <c r="D610" s="73">
        <v>54623.7</v>
      </c>
      <c r="E610" s="71">
        <v>54623.7</v>
      </c>
      <c r="F610" s="72">
        <v>88426.4</v>
      </c>
    </row>
    <row r="611" spans="1:6" s="20" customFormat="1" ht="51.75" x14ac:dyDescent="0.3">
      <c r="A611" s="36"/>
      <c r="B611" s="36">
        <v>11029</v>
      </c>
      <c r="C611" s="19" t="s">
        <v>687</v>
      </c>
      <c r="D611" s="73">
        <v>3100</v>
      </c>
      <c r="E611" s="71">
        <v>0</v>
      </c>
      <c r="F611" s="77">
        <v>0</v>
      </c>
    </row>
    <row r="612" spans="1:6" s="20" customFormat="1" ht="69" x14ac:dyDescent="0.3">
      <c r="A612" s="36"/>
      <c r="B612" s="36">
        <v>11030</v>
      </c>
      <c r="C612" s="19" t="s">
        <v>688</v>
      </c>
      <c r="D612" s="73">
        <v>39771.51</v>
      </c>
      <c r="E612" s="71">
        <v>40000</v>
      </c>
      <c r="F612" s="72">
        <v>40000</v>
      </c>
    </row>
    <row r="613" spans="1:6" s="20" customFormat="1" ht="34.5" x14ac:dyDescent="0.3">
      <c r="A613" s="36"/>
      <c r="B613" s="36">
        <v>11031</v>
      </c>
      <c r="C613" s="19" t="s">
        <v>689</v>
      </c>
      <c r="D613" s="70">
        <v>0</v>
      </c>
      <c r="E613" s="71">
        <v>4000</v>
      </c>
      <c r="F613" s="72">
        <v>4000</v>
      </c>
    </row>
    <row r="614" spans="1:6" s="18" customFormat="1" ht="51.75" x14ac:dyDescent="0.3">
      <c r="A614" s="36"/>
      <c r="B614" s="36">
        <v>11036</v>
      </c>
      <c r="C614" s="19" t="s">
        <v>695</v>
      </c>
      <c r="D614" s="70">
        <v>0</v>
      </c>
      <c r="E614" s="71">
        <v>0</v>
      </c>
      <c r="F614" s="72">
        <v>45807.5</v>
      </c>
    </row>
    <row r="615" spans="1:6" s="18" customFormat="1" ht="51.75" x14ac:dyDescent="0.3">
      <c r="A615" s="36"/>
      <c r="B615" s="36">
        <v>11037</v>
      </c>
      <c r="C615" s="19" t="s">
        <v>696</v>
      </c>
      <c r="D615" s="70">
        <v>0</v>
      </c>
      <c r="E615" s="71">
        <v>0</v>
      </c>
      <c r="F615" s="72">
        <v>990014.2</v>
      </c>
    </row>
    <row r="616" spans="1:6" s="20" customFormat="1" ht="51.75" x14ac:dyDescent="0.3">
      <c r="A616" s="36"/>
      <c r="B616" s="36" t="s">
        <v>17</v>
      </c>
      <c r="C616" s="19" t="s">
        <v>690</v>
      </c>
      <c r="D616" s="73">
        <v>371540</v>
      </c>
      <c r="E616" s="71">
        <v>150000</v>
      </c>
      <c r="F616" s="72">
        <v>150000</v>
      </c>
    </row>
    <row r="617" spans="1:6" s="20" customFormat="1" ht="86.25" x14ac:dyDescent="0.3">
      <c r="A617" s="36"/>
      <c r="B617" s="36" t="s">
        <v>36</v>
      </c>
      <c r="C617" s="19" t="s">
        <v>691</v>
      </c>
      <c r="D617" s="73">
        <v>132308.4</v>
      </c>
      <c r="E617" s="71">
        <v>166478.39999999999</v>
      </c>
      <c r="F617" s="72">
        <v>171198</v>
      </c>
    </row>
    <row r="618" spans="1:6" s="20" customFormat="1" ht="69" x14ac:dyDescent="0.3">
      <c r="A618" s="36"/>
      <c r="B618" s="36" t="s">
        <v>210</v>
      </c>
      <c r="C618" s="19" t="s">
        <v>692</v>
      </c>
      <c r="D618" s="73">
        <v>118817.55</v>
      </c>
      <c r="E618" s="71">
        <v>624346.19999999995</v>
      </c>
      <c r="F618" s="72">
        <v>624346.19999999995</v>
      </c>
    </row>
    <row r="619" spans="1:6" s="20" customFormat="1" ht="51.75" x14ac:dyDescent="0.3">
      <c r="A619" s="36"/>
      <c r="B619" s="36">
        <v>12006</v>
      </c>
      <c r="C619" s="19" t="s">
        <v>693</v>
      </c>
      <c r="D619" s="70">
        <v>50000</v>
      </c>
      <c r="E619" s="71">
        <v>51500</v>
      </c>
      <c r="F619" s="72">
        <v>51500</v>
      </c>
    </row>
    <row r="620" spans="1:6" s="20" customFormat="1" ht="51.75" x14ac:dyDescent="0.3">
      <c r="A620" s="36"/>
      <c r="B620" s="36">
        <v>12007</v>
      </c>
      <c r="C620" s="19" t="s">
        <v>694</v>
      </c>
      <c r="D620" s="70">
        <v>251750</v>
      </c>
      <c r="E620" s="71">
        <v>0</v>
      </c>
      <c r="F620" s="72">
        <v>550500</v>
      </c>
    </row>
    <row r="621" spans="1:6" s="17" customFormat="1" ht="34.5" x14ac:dyDescent="0.3">
      <c r="A621" s="41" t="s">
        <v>697</v>
      </c>
      <c r="B621" s="41"/>
      <c r="C621" s="24" t="s">
        <v>698</v>
      </c>
      <c r="D621" s="74">
        <f>SUM(D622:D629)</f>
        <v>10304302.299999999</v>
      </c>
      <c r="E621" s="2">
        <f>SUM(E622:E629)</f>
        <v>12485822.4</v>
      </c>
      <c r="F621" s="4">
        <f>SUM(F622:F629)</f>
        <v>14807734.637267329</v>
      </c>
    </row>
    <row r="622" spans="1:6" s="18" customFormat="1" ht="34.5" x14ac:dyDescent="0.3">
      <c r="A622" s="36"/>
      <c r="B622" s="37">
        <v>11002</v>
      </c>
      <c r="C622" s="21" t="s">
        <v>699</v>
      </c>
      <c r="D622" s="70">
        <v>23846</v>
      </c>
      <c r="E622" s="76">
        <v>23846</v>
      </c>
      <c r="F622" s="77">
        <v>48598.7</v>
      </c>
    </row>
    <row r="623" spans="1:6" s="18" customFormat="1" ht="51.75" x14ac:dyDescent="0.3">
      <c r="A623" s="36"/>
      <c r="B623" s="36" t="s">
        <v>17</v>
      </c>
      <c r="C623" s="19" t="s">
        <v>700</v>
      </c>
      <c r="D623" s="70">
        <v>347701.16</v>
      </c>
      <c r="E623" s="71">
        <v>437639.4</v>
      </c>
      <c r="F623" s="72">
        <v>423689.4</v>
      </c>
    </row>
    <row r="624" spans="1:6" s="18" customFormat="1" ht="34.5" x14ac:dyDescent="0.3">
      <c r="A624" s="36"/>
      <c r="B624" s="36" t="s">
        <v>36</v>
      </c>
      <c r="C624" s="19" t="s">
        <v>701</v>
      </c>
      <c r="D624" s="70">
        <v>556675.19999999995</v>
      </c>
      <c r="E624" s="71">
        <v>861999.6</v>
      </c>
      <c r="F624" s="72">
        <v>842745</v>
      </c>
    </row>
    <row r="625" spans="1:6" s="18" customFormat="1" ht="51.75" x14ac:dyDescent="0.3">
      <c r="A625" s="36"/>
      <c r="B625" s="36" t="s">
        <v>210</v>
      </c>
      <c r="C625" s="19" t="s">
        <v>702</v>
      </c>
      <c r="D625" s="70">
        <v>2316833.17</v>
      </c>
      <c r="E625" s="76">
        <v>2443798.4</v>
      </c>
      <c r="F625" s="80">
        <v>2530169.9</v>
      </c>
    </row>
    <row r="626" spans="1:6" s="18" customFormat="1" ht="34.5" x14ac:dyDescent="0.3">
      <c r="A626" s="36"/>
      <c r="B626" s="36" t="s">
        <v>277</v>
      </c>
      <c r="C626" s="19" t="s">
        <v>703</v>
      </c>
      <c r="D626" s="70">
        <v>6819124.1699999999</v>
      </c>
      <c r="E626" s="76">
        <v>7544565</v>
      </c>
      <c r="F626" s="80">
        <v>7652755.4372673295</v>
      </c>
    </row>
    <row r="627" spans="1:6" s="18" customFormat="1" ht="69" x14ac:dyDescent="0.3">
      <c r="A627" s="36"/>
      <c r="B627" s="36" t="s">
        <v>509</v>
      </c>
      <c r="C627" s="19" t="s">
        <v>704</v>
      </c>
      <c r="D627" s="70">
        <v>261.39999999999998</v>
      </c>
      <c r="E627" s="71">
        <v>0</v>
      </c>
      <c r="F627" s="77">
        <v>0</v>
      </c>
    </row>
    <row r="628" spans="1:6" s="18" customFormat="1" ht="69" x14ac:dyDescent="0.3">
      <c r="A628" s="36"/>
      <c r="B628" s="36" t="s">
        <v>545</v>
      </c>
      <c r="C628" s="19" t="s">
        <v>705</v>
      </c>
      <c r="D628" s="70">
        <v>239861.2</v>
      </c>
      <c r="E628" s="76">
        <v>1173974</v>
      </c>
      <c r="F628" s="80">
        <v>1447658.5</v>
      </c>
    </row>
    <row r="629" spans="1:6" s="18" customFormat="1" ht="69" x14ac:dyDescent="0.3">
      <c r="A629" s="36"/>
      <c r="B629" s="36">
        <v>32005</v>
      </c>
      <c r="C629" s="19" t="s">
        <v>706</v>
      </c>
      <c r="D629" s="70">
        <v>0</v>
      </c>
      <c r="E629" s="71">
        <v>0</v>
      </c>
      <c r="F629" s="77">
        <v>1862117.7</v>
      </c>
    </row>
    <row r="630" spans="1:6" s="17" customFormat="1" x14ac:dyDescent="0.3">
      <c r="A630" s="41" t="s">
        <v>707</v>
      </c>
      <c r="B630" s="41"/>
      <c r="C630" s="24" t="s">
        <v>708</v>
      </c>
      <c r="D630" s="74">
        <f>SUM(D631:D636)</f>
        <v>459264.18</v>
      </c>
      <c r="E630" s="2">
        <f>SUM(E631:E636)</f>
        <v>483340.5</v>
      </c>
      <c r="F630" s="4">
        <f>SUM(F631:F636)</f>
        <v>849723.29999999993</v>
      </c>
    </row>
    <row r="631" spans="1:6" s="20" customFormat="1" x14ac:dyDescent="0.3">
      <c r="A631" s="52"/>
      <c r="B631" s="36" t="s">
        <v>7</v>
      </c>
      <c r="C631" s="19" t="s">
        <v>709</v>
      </c>
      <c r="D631" s="70">
        <v>192738</v>
      </c>
      <c r="E631" s="76">
        <v>199534.2</v>
      </c>
      <c r="F631" s="80">
        <v>478882</v>
      </c>
    </row>
    <row r="632" spans="1:6" s="20" customFormat="1" ht="34.5" x14ac:dyDescent="0.3">
      <c r="A632" s="36"/>
      <c r="B632" s="36" t="s">
        <v>14</v>
      </c>
      <c r="C632" s="21" t="s">
        <v>710</v>
      </c>
      <c r="D632" s="70">
        <v>0</v>
      </c>
      <c r="E632" s="71">
        <v>6494.6</v>
      </c>
      <c r="F632" s="72">
        <v>93529.600000000006</v>
      </c>
    </row>
    <row r="633" spans="1:6" s="20" customFormat="1" x14ac:dyDescent="0.3">
      <c r="A633" s="36"/>
      <c r="B633" s="36" t="s">
        <v>16</v>
      </c>
      <c r="C633" s="19" t="s">
        <v>711</v>
      </c>
      <c r="D633" s="70">
        <v>142181.5</v>
      </c>
      <c r="E633" s="71">
        <v>157980.1</v>
      </c>
      <c r="F633" s="72">
        <v>157980.1</v>
      </c>
    </row>
    <row r="634" spans="1:6" s="20" customFormat="1" ht="34.5" x14ac:dyDescent="0.3">
      <c r="A634" s="36"/>
      <c r="B634" s="36" t="s">
        <v>42</v>
      </c>
      <c r="C634" s="19" t="s">
        <v>712</v>
      </c>
      <c r="D634" s="70">
        <v>43535.1</v>
      </c>
      <c r="E634" s="71">
        <v>46535.1</v>
      </c>
      <c r="F634" s="72">
        <v>46535.1</v>
      </c>
    </row>
    <row r="635" spans="1:6" s="20" customFormat="1" x14ac:dyDescent="0.3">
      <c r="A635" s="56"/>
      <c r="B635" s="36" t="s">
        <v>53</v>
      </c>
      <c r="C635" s="19" t="s">
        <v>713</v>
      </c>
      <c r="D635" s="70">
        <v>60809.58</v>
      </c>
      <c r="E635" s="71">
        <v>72796.5</v>
      </c>
      <c r="F635" s="72">
        <v>72796.5</v>
      </c>
    </row>
    <row r="636" spans="1:6" s="18" customFormat="1" ht="34.5" x14ac:dyDescent="0.3">
      <c r="A636" s="36"/>
      <c r="B636" s="36">
        <v>32002</v>
      </c>
      <c r="C636" s="19" t="s">
        <v>714</v>
      </c>
      <c r="D636" s="70">
        <v>20000</v>
      </c>
      <c r="E636" s="71">
        <v>0</v>
      </c>
      <c r="F636" s="77">
        <v>0</v>
      </c>
    </row>
    <row r="637" spans="1:6" s="17" customFormat="1" x14ac:dyDescent="0.3">
      <c r="A637" s="41" t="s">
        <v>715</v>
      </c>
      <c r="B637" s="41"/>
      <c r="C637" s="24" t="s">
        <v>716</v>
      </c>
      <c r="D637" s="74">
        <f>SUM(D638:D646)</f>
        <v>3135065.61</v>
      </c>
      <c r="E637" s="2">
        <f>SUM(E638:E646)</f>
        <v>3068476.9</v>
      </c>
      <c r="F637" s="4">
        <f>SUM(F638:F646)</f>
        <v>4063498.1</v>
      </c>
    </row>
    <row r="638" spans="1:6" s="20" customFormat="1" ht="34.5" x14ac:dyDescent="0.3">
      <c r="A638" s="36"/>
      <c r="B638" s="36" t="s">
        <v>7</v>
      </c>
      <c r="C638" s="19" t="s">
        <v>717</v>
      </c>
      <c r="D638" s="70">
        <v>84652.800000000003</v>
      </c>
      <c r="E638" s="71">
        <v>97677.2</v>
      </c>
      <c r="F638" s="72">
        <v>98026.8</v>
      </c>
    </row>
    <row r="639" spans="1:6" s="20" customFormat="1" ht="34.5" x14ac:dyDescent="0.3">
      <c r="A639" s="36"/>
      <c r="B639" s="36" t="s">
        <v>14</v>
      </c>
      <c r="C639" s="19" t="s">
        <v>718</v>
      </c>
      <c r="D639" s="70">
        <v>25172.67</v>
      </c>
      <c r="E639" s="71">
        <v>33563.599999999999</v>
      </c>
      <c r="F639" s="72">
        <v>33687.800000000003</v>
      </c>
    </row>
    <row r="640" spans="1:6" s="20" customFormat="1" ht="34.5" x14ac:dyDescent="0.3">
      <c r="A640" s="36"/>
      <c r="B640" s="36" t="s">
        <v>16</v>
      </c>
      <c r="C640" s="19" t="s">
        <v>719</v>
      </c>
      <c r="D640" s="70">
        <v>29483.200000000001</v>
      </c>
      <c r="E640" s="76">
        <v>58966.5</v>
      </c>
      <c r="F640" s="77">
        <v>58966.5</v>
      </c>
    </row>
    <row r="641" spans="1:6" s="20" customFormat="1" ht="34.5" x14ac:dyDescent="0.3">
      <c r="A641" s="36"/>
      <c r="B641" s="36" t="s">
        <v>42</v>
      </c>
      <c r="C641" s="19" t="s">
        <v>720</v>
      </c>
      <c r="D641" s="70">
        <v>2538096.85</v>
      </c>
      <c r="E641" s="76">
        <v>2735579.1</v>
      </c>
      <c r="F641" s="77">
        <v>2710293</v>
      </c>
    </row>
    <row r="642" spans="1:6" s="20" customFormat="1" ht="34.5" x14ac:dyDescent="0.3">
      <c r="A642" s="36"/>
      <c r="B642" s="36" t="s">
        <v>53</v>
      </c>
      <c r="C642" s="19" t="s">
        <v>721</v>
      </c>
      <c r="D642" s="70">
        <v>25746.2</v>
      </c>
      <c r="E642" s="71">
        <v>34560</v>
      </c>
      <c r="F642" s="72">
        <v>52000</v>
      </c>
    </row>
    <row r="643" spans="1:6" s="20" customFormat="1" ht="34.5" x14ac:dyDescent="0.3">
      <c r="A643" s="36"/>
      <c r="B643" s="36">
        <v>11007</v>
      </c>
      <c r="C643" s="19" t="s">
        <v>722</v>
      </c>
      <c r="D643" s="70">
        <v>0</v>
      </c>
      <c r="E643" s="71">
        <v>0</v>
      </c>
      <c r="F643" s="72">
        <v>50000</v>
      </c>
    </row>
    <row r="644" spans="1:6" s="18" customFormat="1" ht="34.5" x14ac:dyDescent="0.3">
      <c r="A644" s="36"/>
      <c r="B644" s="36" t="s">
        <v>244</v>
      </c>
      <c r="C644" s="19" t="s">
        <v>723</v>
      </c>
      <c r="D644" s="70">
        <v>355494.61</v>
      </c>
      <c r="E644" s="71">
        <v>108130.5</v>
      </c>
      <c r="F644" s="72">
        <v>660352.9</v>
      </c>
    </row>
    <row r="645" spans="1:6" s="18" customFormat="1" ht="34.5" x14ac:dyDescent="0.3">
      <c r="A645" s="36"/>
      <c r="B645" s="36">
        <v>32001</v>
      </c>
      <c r="C645" s="19" t="s">
        <v>724</v>
      </c>
      <c r="D645" s="70">
        <v>66519.28</v>
      </c>
      <c r="E645" s="71">
        <v>0</v>
      </c>
      <c r="F645" s="72">
        <v>400171.1</v>
      </c>
    </row>
    <row r="646" spans="1:6" s="18" customFormat="1" ht="34.5" x14ac:dyDescent="0.3">
      <c r="A646" s="36"/>
      <c r="B646" s="37">
        <v>32008</v>
      </c>
      <c r="C646" s="21" t="s">
        <v>725</v>
      </c>
      <c r="D646" s="70">
        <v>9900</v>
      </c>
      <c r="E646" s="71">
        <v>0</v>
      </c>
      <c r="F646" s="77">
        <v>0</v>
      </c>
    </row>
    <row r="647" spans="1:6" s="17" customFormat="1" ht="34.5" x14ac:dyDescent="0.3">
      <c r="A647" s="41" t="s">
        <v>726</v>
      </c>
      <c r="B647" s="41"/>
      <c r="C647" s="24" t="s">
        <v>727</v>
      </c>
      <c r="D647" s="74">
        <f>SUM(D648:D659)</f>
        <v>10944834.049999999</v>
      </c>
      <c r="E647" s="2">
        <f>SUM(E648:E659)</f>
        <v>14593058.794185076</v>
      </c>
      <c r="F647" s="4">
        <f>SUM(F648:F659)</f>
        <v>14044714.100000001</v>
      </c>
    </row>
    <row r="648" spans="1:6" s="18" customFormat="1" ht="34.5" x14ac:dyDescent="0.3">
      <c r="A648" s="36"/>
      <c r="B648" s="36" t="s">
        <v>7</v>
      </c>
      <c r="C648" s="19" t="s">
        <v>1371</v>
      </c>
      <c r="D648" s="70">
        <v>43113.5</v>
      </c>
      <c r="E648" s="71">
        <v>43113.5</v>
      </c>
      <c r="F648" s="72">
        <v>43113.5</v>
      </c>
    </row>
    <row r="649" spans="1:6" s="18" customFormat="1" ht="34.5" x14ac:dyDescent="0.3">
      <c r="A649" s="36"/>
      <c r="B649" s="37">
        <v>11003</v>
      </c>
      <c r="C649" s="21" t="s">
        <v>728</v>
      </c>
      <c r="D649" s="70">
        <v>79657.399999999994</v>
      </c>
      <c r="E649" s="71">
        <v>59296.1</v>
      </c>
      <c r="F649" s="72">
        <v>59989.5</v>
      </c>
    </row>
    <row r="650" spans="1:6" s="18" customFormat="1" ht="34.5" x14ac:dyDescent="0.3">
      <c r="A650" s="36"/>
      <c r="B650" s="36" t="s">
        <v>17</v>
      </c>
      <c r="C650" s="19" t="s">
        <v>729</v>
      </c>
      <c r="D650" s="70">
        <v>703287.37</v>
      </c>
      <c r="E650" s="71">
        <v>857834.8</v>
      </c>
      <c r="F650" s="72">
        <v>845792.8</v>
      </c>
    </row>
    <row r="651" spans="1:6" s="18" customFormat="1" ht="51.75" x14ac:dyDescent="0.3">
      <c r="A651" s="36"/>
      <c r="B651" s="36" t="s">
        <v>36</v>
      </c>
      <c r="C651" s="19" t="s">
        <v>730</v>
      </c>
      <c r="D651" s="70">
        <v>397434</v>
      </c>
      <c r="E651" s="71">
        <v>483372</v>
      </c>
      <c r="F651" s="72">
        <v>467820</v>
      </c>
    </row>
    <row r="652" spans="1:6" s="18" customFormat="1" ht="34.5" x14ac:dyDescent="0.3">
      <c r="A652" s="36"/>
      <c r="B652" s="36" t="s">
        <v>210</v>
      </c>
      <c r="C652" s="19" t="s">
        <v>731</v>
      </c>
      <c r="D652" s="70">
        <v>60919.9</v>
      </c>
      <c r="E652" s="71">
        <v>72160</v>
      </c>
      <c r="F652" s="72">
        <v>72160</v>
      </c>
    </row>
    <row r="653" spans="1:6" s="18" customFormat="1" ht="34.5" x14ac:dyDescent="0.3">
      <c r="A653" s="36"/>
      <c r="B653" s="36" t="s">
        <v>277</v>
      </c>
      <c r="C653" s="19" t="s">
        <v>732</v>
      </c>
      <c r="D653" s="70">
        <v>9000404.0199999996</v>
      </c>
      <c r="E653" s="71">
        <v>11846916.5</v>
      </c>
      <c r="F653" s="72">
        <v>11129316.800000001</v>
      </c>
    </row>
    <row r="654" spans="1:6" s="18" customFormat="1" ht="51.75" x14ac:dyDescent="0.3">
      <c r="A654" s="36"/>
      <c r="B654" s="36" t="s">
        <v>509</v>
      </c>
      <c r="C654" s="19" t="s">
        <v>733</v>
      </c>
      <c r="D654" s="70">
        <v>552830.4</v>
      </c>
      <c r="E654" s="71">
        <v>592699.19418507698</v>
      </c>
      <c r="F654" s="72">
        <v>499071.80000000005</v>
      </c>
    </row>
    <row r="655" spans="1:6" s="18" customFormat="1" ht="51.75" x14ac:dyDescent="0.3">
      <c r="A655" s="36"/>
      <c r="B655" s="36" t="s">
        <v>323</v>
      </c>
      <c r="C655" s="19" t="s">
        <v>734</v>
      </c>
      <c r="D655" s="70">
        <v>29137.94</v>
      </c>
      <c r="E655" s="71">
        <v>37464.699999999997</v>
      </c>
      <c r="F655" s="72">
        <v>37464.699999999997</v>
      </c>
    </row>
    <row r="656" spans="1:6" s="18" customFormat="1" ht="86.25" x14ac:dyDescent="0.3">
      <c r="A656" s="36"/>
      <c r="B656" s="36" t="s">
        <v>325</v>
      </c>
      <c r="C656" s="19" t="s">
        <v>1372</v>
      </c>
      <c r="D656" s="70">
        <v>26332.2</v>
      </c>
      <c r="E656" s="71">
        <v>34258</v>
      </c>
      <c r="F656" s="72">
        <v>35045.5</v>
      </c>
    </row>
    <row r="657" spans="1:6" s="18" customFormat="1" ht="34.5" x14ac:dyDescent="0.3">
      <c r="A657" s="36"/>
      <c r="B657" s="36" t="s">
        <v>327</v>
      </c>
      <c r="C657" s="19" t="s">
        <v>735</v>
      </c>
      <c r="D657" s="70">
        <v>50444.32</v>
      </c>
      <c r="E657" s="71">
        <v>92973.9</v>
      </c>
      <c r="F657" s="72">
        <v>74189.399999999994</v>
      </c>
    </row>
    <row r="658" spans="1:6" s="18" customFormat="1" ht="69" x14ac:dyDescent="0.3">
      <c r="A658" s="36"/>
      <c r="B658" s="36" t="s">
        <v>583</v>
      </c>
      <c r="C658" s="19" t="s">
        <v>736</v>
      </c>
      <c r="D658" s="70">
        <v>1273</v>
      </c>
      <c r="E658" s="71">
        <v>0</v>
      </c>
      <c r="F658" s="77">
        <v>0</v>
      </c>
    </row>
    <row r="659" spans="1:6" s="18" customFormat="1" ht="51.75" x14ac:dyDescent="0.3">
      <c r="A659" s="36"/>
      <c r="B659" s="36">
        <v>32001</v>
      </c>
      <c r="C659" s="19" t="s">
        <v>737</v>
      </c>
      <c r="D659" s="70">
        <v>0</v>
      </c>
      <c r="E659" s="76">
        <v>472970.1</v>
      </c>
      <c r="F659" s="72">
        <v>780750.1</v>
      </c>
    </row>
    <row r="660" spans="1:6" s="17" customFormat="1" x14ac:dyDescent="0.3">
      <c r="A660" s="41" t="s">
        <v>738</v>
      </c>
      <c r="B660" s="41"/>
      <c r="C660" s="24" t="s">
        <v>739</v>
      </c>
      <c r="D660" s="74">
        <f>SUM(D661:D664)</f>
        <v>1442002.46</v>
      </c>
      <c r="E660" s="2">
        <f>SUM(E661:E665)</f>
        <v>1906153.7</v>
      </c>
      <c r="F660" s="4">
        <f>SUM(F661:F665)</f>
        <v>2230353.7000000002</v>
      </c>
    </row>
    <row r="661" spans="1:6" s="20" customFormat="1" ht="34.5" x14ac:dyDescent="0.3">
      <c r="A661" s="36"/>
      <c r="B661" s="36" t="s">
        <v>7</v>
      </c>
      <c r="C661" s="19" t="s">
        <v>740</v>
      </c>
      <c r="D661" s="70">
        <v>73201</v>
      </c>
      <c r="E661" s="76">
        <v>96193.700000000012</v>
      </c>
      <c r="F661" s="77">
        <v>92993.7</v>
      </c>
    </row>
    <row r="662" spans="1:6" s="20" customFormat="1" ht="34.5" x14ac:dyDescent="0.3">
      <c r="A662" s="36"/>
      <c r="B662" s="36" t="s">
        <v>14</v>
      </c>
      <c r="C662" s="19" t="s">
        <v>741</v>
      </c>
      <c r="D662" s="70">
        <v>8013</v>
      </c>
      <c r="E662" s="76">
        <v>9600</v>
      </c>
      <c r="F662" s="77">
        <v>9600</v>
      </c>
    </row>
    <row r="663" spans="1:6" s="20" customFormat="1" x14ac:dyDescent="0.3">
      <c r="A663" s="36"/>
      <c r="B663" s="36" t="s">
        <v>16</v>
      </c>
      <c r="C663" s="19" t="s">
        <v>742</v>
      </c>
      <c r="D663" s="70">
        <v>9390</v>
      </c>
      <c r="E663" s="76">
        <v>10216</v>
      </c>
      <c r="F663" s="77">
        <v>10216</v>
      </c>
    </row>
    <row r="664" spans="1:6" s="20" customFormat="1" x14ac:dyDescent="0.3">
      <c r="A664" s="36"/>
      <c r="B664" s="36" t="s">
        <v>17</v>
      </c>
      <c r="C664" s="19" t="s">
        <v>743</v>
      </c>
      <c r="D664" s="70">
        <v>1351398.46</v>
      </c>
      <c r="E664" s="76">
        <v>1737500</v>
      </c>
      <c r="F664" s="77">
        <v>2064900</v>
      </c>
    </row>
    <row r="665" spans="1:6" s="20" customFormat="1" x14ac:dyDescent="0.3">
      <c r="A665" s="36"/>
      <c r="B665" s="36">
        <v>32001</v>
      </c>
      <c r="C665" s="19" t="s">
        <v>744</v>
      </c>
      <c r="D665" s="70">
        <v>0</v>
      </c>
      <c r="E665" s="76">
        <v>52644</v>
      </c>
      <c r="F665" s="77">
        <v>52644</v>
      </c>
    </row>
    <row r="666" spans="1:6" s="17" customFormat="1" x14ac:dyDescent="0.3">
      <c r="A666" s="41" t="s">
        <v>745</v>
      </c>
      <c r="B666" s="41"/>
      <c r="C666" s="24" t="s">
        <v>746</v>
      </c>
      <c r="D666" s="74">
        <f>SUM(D667:D673)</f>
        <v>1571144.61</v>
      </c>
      <c r="E666" s="2">
        <f>SUM(E667:E673)</f>
        <v>1711437.8</v>
      </c>
      <c r="F666" s="4">
        <f>SUM(F667:F673)</f>
        <v>1726259.7</v>
      </c>
    </row>
    <row r="667" spans="1:6" s="20" customFormat="1" ht="34.5" x14ac:dyDescent="0.3">
      <c r="A667" s="36"/>
      <c r="B667" s="36" t="s">
        <v>14</v>
      </c>
      <c r="C667" s="19" t="s">
        <v>748</v>
      </c>
      <c r="D667" s="70">
        <v>30543</v>
      </c>
      <c r="E667" s="76">
        <v>31551.7</v>
      </c>
      <c r="F667" s="77">
        <v>35000</v>
      </c>
    </row>
    <row r="668" spans="1:6" s="20" customFormat="1" x14ac:dyDescent="0.3">
      <c r="A668" s="36"/>
      <c r="B668" s="36" t="s">
        <v>16</v>
      </c>
      <c r="C668" s="19" t="s">
        <v>749</v>
      </c>
      <c r="D668" s="70">
        <v>62073.8</v>
      </c>
      <c r="E668" s="76">
        <v>70840</v>
      </c>
      <c r="F668" s="77">
        <v>62073.8</v>
      </c>
    </row>
    <row r="669" spans="1:6" s="20" customFormat="1" x14ac:dyDescent="0.3">
      <c r="A669" s="36"/>
      <c r="B669" s="36" t="s">
        <v>42</v>
      </c>
      <c r="C669" s="19" t="s">
        <v>750</v>
      </c>
      <c r="D669" s="70">
        <v>1456946.24</v>
      </c>
      <c r="E669" s="76">
        <v>1522677.5</v>
      </c>
      <c r="F669" s="77">
        <v>1535664.9</v>
      </c>
    </row>
    <row r="670" spans="1:6" s="20" customFormat="1" ht="51.75" x14ac:dyDescent="0.3">
      <c r="A670" s="36"/>
      <c r="B670" s="36" t="s">
        <v>53</v>
      </c>
      <c r="C670" s="19" t="s">
        <v>751</v>
      </c>
      <c r="D670" s="70">
        <v>16688.5</v>
      </c>
      <c r="E670" s="76">
        <v>33334.400000000001</v>
      </c>
      <c r="F670" s="77">
        <v>33334.400000000001</v>
      </c>
    </row>
    <row r="671" spans="1:6" s="20" customFormat="1" ht="69" x14ac:dyDescent="0.3">
      <c r="A671" s="36"/>
      <c r="B671" s="36" t="s">
        <v>84</v>
      </c>
      <c r="C671" s="19" t="s">
        <v>1391</v>
      </c>
      <c r="D671" s="70">
        <v>4893.07</v>
      </c>
      <c r="E671" s="76">
        <v>9786.6</v>
      </c>
      <c r="F671" s="77">
        <v>9786.6</v>
      </c>
    </row>
    <row r="672" spans="1:6" s="20" customFormat="1" x14ac:dyDescent="0.3">
      <c r="A672" s="36"/>
      <c r="B672" s="36">
        <v>11007</v>
      </c>
      <c r="C672" s="19" t="s">
        <v>747</v>
      </c>
      <c r="D672" s="70">
        <v>0</v>
      </c>
      <c r="E672" s="76">
        <v>36000</v>
      </c>
      <c r="F672" s="77">
        <v>42000</v>
      </c>
    </row>
    <row r="673" spans="1:6" s="20" customFormat="1" ht="34.5" x14ac:dyDescent="0.3">
      <c r="A673" s="36"/>
      <c r="B673" s="36" t="s">
        <v>545</v>
      </c>
      <c r="C673" s="19" t="s">
        <v>752</v>
      </c>
      <c r="D673" s="70">
        <v>0</v>
      </c>
      <c r="E673" s="76">
        <v>7247.6</v>
      </c>
      <c r="F673" s="77">
        <v>8400</v>
      </c>
    </row>
    <row r="674" spans="1:6" s="17" customFormat="1" ht="51.75" x14ac:dyDescent="0.3">
      <c r="A674" s="41" t="s">
        <v>753</v>
      </c>
      <c r="B674" s="41"/>
      <c r="C674" s="24" t="s">
        <v>754</v>
      </c>
      <c r="D674" s="2">
        <f t="shared" ref="D674:F674" si="48">SUM(D675:D678)</f>
        <v>1502906.7699999998</v>
      </c>
      <c r="E674" s="2">
        <f t="shared" si="48"/>
        <v>1792921</v>
      </c>
      <c r="F674" s="4">
        <f t="shared" si="48"/>
        <v>2025936.7221673627</v>
      </c>
    </row>
    <row r="675" spans="1:6" s="18" customFormat="1" ht="69" x14ac:dyDescent="0.3">
      <c r="A675" s="36"/>
      <c r="B675" s="36" t="s">
        <v>7</v>
      </c>
      <c r="C675" s="19" t="s">
        <v>755</v>
      </c>
      <c r="D675" s="84">
        <v>1418565.92</v>
      </c>
      <c r="E675" s="84">
        <v>1661047.8</v>
      </c>
      <c r="F675" s="80">
        <v>1895925.9326249375</v>
      </c>
    </row>
    <row r="676" spans="1:6" s="18" customFormat="1" ht="51.75" x14ac:dyDescent="0.3">
      <c r="A676" s="36"/>
      <c r="B676" s="36" t="s">
        <v>14</v>
      </c>
      <c r="C676" s="19" t="s">
        <v>756</v>
      </c>
      <c r="D676" s="70">
        <v>72157.66</v>
      </c>
      <c r="E676" s="71">
        <v>94698</v>
      </c>
      <c r="F676" s="80">
        <v>115222.48954242516</v>
      </c>
    </row>
    <row r="677" spans="1:6" s="18" customFormat="1" ht="51.75" x14ac:dyDescent="0.3">
      <c r="A677" s="36"/>
      <c r="B677" s="36" t="s">
        <v>20</v>
      </c>
      <c r="C677" s="19" t="s">
        <v>1413</v>
      </c>
      <c r="D677" s="70">
        <v>12183.19</v>
      </c>
      <c r="E677" s="71">
        <f>5085.7+30120</f>
        <v>35205.699999999997</v>
      </c>
      <c r="F677" s="80">
        <v>14788.3</v>
      </c>
    </row>
    <row r="678" spans="1:6" s="18" customFormat="1" ht="34.5" x14ac:dyDescent="0.3">
      <c r="A678" s="36"/>
      <c r="B678" s="36" t="s">
        <v>60</v>
      </c>
      <c r="C678" s="19" t="s">
        <v>1414</v>
      </c>
      <c r="D678" s="70">
        <v>0</v>
      </c>
      <c r="E678" s="71">
        <v>1969.5</v>
      </c>
      <c r="F678" s="77">
        <v>0</v>
      </c>
    </row>
    <row r="679" spans="1:6" s="17" customFormat="1" x14ac:dyDescent="0.3">
      <c r="A679" s="41" t="s">
        <v>757</v>
      </c>
      <c r="B679" s="41"/>
      <c r="C679" s="24" t="s">
        <v>758</v>
      </c>
      <c r="D679" s="74">
        <f>SUM(D680:D718)</f>
        <v>99421460.74999997</v>
      </c>
      <c r="E679" s="2">
        <f>SUM(E680:E718)</f>
        <v>112386537.64851999</v>
      </c>
      <c r="F679" s="4">
        <f>SUM(F680:F718)</f>
        <v>127333675.55054413</v>
      </c>
    </row>
    <row r="680" spans="1:6" s="18" customFormat="1" x14ac:dyDescent="0.3">
      <c r="A680" s="36"/>
      <c r="B680" s="36" t="s">
        <v>7</v>
      </c>
      <c r="C680" s="19" t="s">
        <v>759</v>
      </c>
      <c r="D680" s="70">
        <v>33740336.109999999</v>
      </c>
      <c r="E680" s="71">
        <v>36571156.700000003</v>
      </c>
      <c r="F680" s="72">
        <v>36957357.299999997</v>
      </c>
    </row>
    <row r="681" spans="1:6" s="18" customFormat="1" x14ac:dyDescent="0.3">
      <c r="A681" s="36"/>
      <c r="B681" s="36" t="s">
        <v>14</v>
      </c>
      <c r="C681" s="19" t="s">
        <v>760</v>
      </c>
      <c r="D681" s="70">
        <v>39391247.390000001</v>
      </c>
      <c r="E681" s="71">
        <v>43178165.299999997</v>
      </c>
      <c r="F681" s="72">
        <v>44012183.200000003</v>
      </c>
    </row>
    <row r="682" spans="1:6" s="18" customFormat="1" x14ac:dyDescent="0.3">
      <c r="A682" s="36"/>
      <c r="B682" s="36" t="s">
        <v>16</v>
      </c>
      <c r="C682" s="19" t="s">
        <v>761</v>
      </c>
      <c r="D682" s="70">
        <v>16791005.100000001</v>
      </c>
      <c r="E682" s="71">
        <v>18298598.399999999</v>
      </c>
      <c r="F682" s="72">
        <v>18168919.300000001</v>
      </c>
    </row>
    <row r="683" spans="1:6" s="18" customFormat="1" x14ac:dyDescent="0.3">
      <c r="A683" s="36"/>
      <c r="B683" s="36" t="s">
        <v>42</v>
      </c>
      <c r="C683" s="19" t="s">
        <v>762</v>
      </c>
      <c r="D683" s="70">
        <v>329640.5</v>
      </c>
      <c r="E683" s="71">
        <v>440578.5</v>
      </c>
      <c r="F683" s="72">
        <v>424025.7</v>
      </c>
    </row>
    <row r="684" spans="1:6" s="18" customFormat="1" x14ac:dyDescent="0.3">
      <c r="A684" s="36"/>
      <c r="B684" s="36" t="s">
        <v>53</v>
      </c>
      <c r="C684" s="19" t="s">
        <v>763</v>
      </c>
      <c r="D684" s="70">
        <v>512191</v>
      </c>
      <c r="E684" s="71">
        <v>560510</v>
      </c>
      <c r="F684" s="72">
        <v>580506.30000000005</v>
      </c>
    </row>
    <row r="685" spans="1:6" s="18" customFormat="1" x14ac:dyDescent="0.3">
      <c r="A685" s="36"/>
      <c r="B685" s="36" t="s">
        <v>84</v>
      </c>
      <c r="C685" s="19" t="s">
        <v>764</v>
      </c>
      <c r="D685" s="70">
        <v>337963.6</v>
      </c>
      <c r="E685" s="71">
        <v>379481.4</v>
      </c>
      <c r="F685" s="72">
        <v>403147.3</v>
      </c>
    </row>
    <row r="686" spans="1:6" s="18" customFormat="1" x14ac:dyDescent="0.3">
      <c r="A686" s="36"/>
      <c r="B686" s="36" t="s">
        <v>69</v>
      </c>
      <c r="C686" s="19" t="s">
        <v>765</v>
      </c>
      <c r="D686" s="70">
        <v>114613.4</v>
      </c>
      <c r="E686" s="71">
        <v>0</v>
      </c>
      <c r="F686" s="77">
        <v>0</v>
      </c>
    </row>
    <row r="687" spans="1:6" s="18" customFormat="1" x14ac:dyDescent="0.3">
      <c r="A687" s="36"/>
      <c r="B687" s="36" t="s">
        <v>71</v>
      </c>
      <c r="C687" s="19" t="s">
        <v>766</v>
      </c>
      <c r="D687" s="70">
        <v>195141.1</v>
      </c>
      <c r="E687" s="71">
        <v>0</v>
      </c>
      <c r="F687" s="77">
        <v>0</v>
      </c>
    </row>
    <row r="688" spans="1:6" s="18" customFormat="1" x14ac:dyDescent="0.3">
      <c r="A688" s="36"/>
      <c r="B688" s="36" t="s">
        <v>133</v>
      </c>
      <c r="C688" s="19" t="s">
        <v>767</v>
      </c>
      <c r="D688" s="70">
        <v>30873.599999999999</v>
      </c>
      <c r="E688" s="71">
        <v>0</v>
      </c>
      <c r="F688" s="77">
        <v>0</v>
      </c>
    </row>
    <row r="689" spans="1:6" s="18" customFormat="1" x14ac:dyDescent="0.3">
      <c r="A689" s="36"/>
      <c r="B689" s="36" t="s">
        <v>55</v>
      </c>
      <c r="C689" s="19" t="s">
        <v>768</v>
      </c>
      <c r="D689" s="70">
        <v>254583.7</v>
      </c>
      <c r="E689" s="71">
        <v>259806.1</v>
      </c>
      <c r="F689" s="72">
        <v>285202.09999999998</v>
      </c>
    </row>
    <row r="690" spans="1:6" s="18" customFormat="1" x14ac:dyDescent="0.3">
      <c r="A690" s="36"/>
      <c r="B690" s="36" t="s">
        <v>57</v>
      </c>
      <c r="C690" s="19" t="s">
        <v>769</v>
      </c>
      <c r="D690" s="70">
        <v>1593022.5</v>
      </c>
      <c r="E690" s="71">
        <v>1718717.1</v>
      </c>
      <c r="F690" s="72">
        <v>1851479.3</v>
      </c>
    </row>
    <row r="691" spans="1:6" s="18" customFormat="1" x14ac:dyDescent="0.3">
      <c r="A691" s="36"/>
      <c r="B691" s="36" t="s">
        <v>137</v>
      </c>
      <c r="C691" s="19" t="s">
        <v>770</v>
      </c>
      <c r="D691" s="70">
        <v>1828362.1</v>
      </c>
      <c r="E691" s="71">
        <v>2215801.4</v>
      </c>
      <c r="F691" s="77">
        <v>2174217.2999999998</v>
      </c>
    </row>
    <row r="692" spans="1:6" s="18" customFormat="1" x14ac:dyDescent="0.3">
      <c r="A692" s="36"/>
      <c r="B692" s="36" t="s">
        <v>139</v>
      </c>
      <c r="C692" s="19" t="s">
        <v>771</v>
      </c>
      <c r="D692" s="70">
        <v>832810.8</v>
      </c>
      <c r="E692" s="71">
        <v>926269.7</v>
      </c>
      <c r="F692" s="72">
        <v>927010.25054415781</v>
      </c>
    </row>
    <row r="693" spans="1:6" s="18" customFormat="1" ht="34.5" x14ac:dyDescent="0.3">
      <c r="A693" s="36"/>
      <c r="B693" s="36" t="s">
        <v>141</v>
      </c>
      <c r="C693" s="19" t="s">
        <v>772</v>
      </c>
      <c r="D693" s="70">
        <v>126383.6</v>
      </c>
      <c r="E693" s="71">
        <v>118413.8</v>
      </c>
      <c r="F693" s="72">
        <v>126383.6</v>
      </c>
    </row>
    <row r="694" spans="1:6" s="18" customFormat="1" x14ac:dyDescent="0.3">
      <c r="A694" s="36"/>
      <c r="B694" s="36" t="s">
        <v>143</v>
      </c>
      <c r="C694" s="19" t="s">
        <v>773</v>
      </c>
      <c r="D694" s="70">
        <v>29065</v>
      </c>
      <c r="E694" s="71">
        <v>48000</v>
      </c>
      <c r="F694" s="72">
        <v>48000</v>
      </c>
    </row>
    <row r="695" spans="1:6" s="18" customFormat="1" ht="51.75" x14ac:dyDescent="0.3">
      <c r="A695" s="36"/>
      <c r="B695" s="36" t="s">
        <v>145</v>
      </c>
      <c r="C695" s="19" t="s">
        <v>774</v>
      </c>
      <c r="D695" s="70">
        <v>912612.99</v>
      </c>
      <c r="E695" s="71">
        <v>935704.3</v>
      </c>
      <c r="F695" s="72">
        <v>1158892.3</v>
      </c>
    </row>
    <row r="696" spans="1:6" s="18" customFormat="1" ht="34.5" x14ac:dyDescent="0.3">
      <c r="A696" s="36"/>
      <c r="B696" s="36" t="s">
        <v>147</v>
      </c>
      <c r="C696" s="19" t="s">
        <v>775</v>
      </c>
      <c r="D696" s="70">
        <v>32545.1</v>
      </c>
      <c r="E696" s="71">
        <v>214282.5</v>
      </c>
      <c r="F696" s="72">
        <v>33545.1</v>
      </c>
    </row>
    <row r="697" spans="1:6" s="18" customFormat="1" ht="34.5" x14ac:dyDescent="0.3">
      <c r="A697" s="36"/>
      <c r="B697" s="36" t="s">
        <v>149</v>
      </c>
      <c r="C697" s="19" t="s">
        <v>776</v>
      </c>
      <c r="D697" s="70">
        <v>731222.8</v>
      </c>
      <c r="E697" s="71">
        <v>858636.9</v>
      </c>
      <c r="F697" s="72">
        <v>858636.9</v>
      </c>
    </row>
    <row r="698" spans="1:6" s="18" customFormat="1" ht="51.75" x14ac:dyDescent="0.3">
      <c r="A698" s="36"/>
      <c r="B698" s="36" t="s">
        <v>777</v>
      </c>
      <c r="C698" s="19" t="s">
        <v>778</v>
      </c>
      <c r="D698" s="70">
        <v>7701.3</v>
      </c>
      <c r="E698" s="71">
        <v>7701.3</v>
      </c>
      <c r="F698" s="72">
        <v>7701.3</v>
      </c>
    </row>
    <row r="699" spans="1:6" s="18" customFormat="1" ht="34.5" x14ac:dyDescent="0.3">
      <c r="A699" s="36"/>
      <c r="B699" s="36" t="s">
        <v>779</v>
      </c>
      <c r="C699" s="19" t="s">
        <v>780</v>
      </c>
      <c r="D699" s="70">
        <v>15733.4</v>
      </c>
      <c r="E699" s="76">
        <v>16213.71</v>
      </c>
      <c r="F699" s="77">
        <v>16213.7</v>
      </c>
    </row>
    <row r="700" spans="1:6" s="18" customFormat="1" ht="34.5" x14ac:dyDescent="0.3">
      <c r="A700" s="36"/>
      <c r="B700" s="36" t="s">
        <v>781</v>
      </c>
      <c r="C700" s="19" t="s">
        <v>782</v>
      </c>
      <c r="D700" s="70">
        <v>12865</v>
      </c>
      <c r="E700" s="71">
        <v>18800</v>
      </c>
      <c r="F700" s="72">
        <v>18800</v>
      </c>
    </row>
    <row r="701" spans="1:6" s="18" customFormat="1" ht="34.5" x14ac:dyDescent="0.3">
      <c r="A701" s="36"/>
      <c r="B701" s="36">
        <v>11023</v>
      </c>
      <c r="C701" s="19" t="s">
        <v>783</v>
      </c>
      <c r="D701" s="70">
        <v>0</v>
      </c>
      <c r="E701" s="71">
        <v>0</v>
      </c>
      <c r="F701" s="77">
        <v>0</v>
      </c>
    </row>
    <row r="702" spans="1:6" s="18" customFormat="1" ht="34.5" x14ac:dyDescent="0.3">
      <c r="A702" s="36"/>
      <c r="B702" s="36" t="s">
        <v>784</v>
      </c>
      <c r="C702" s="19" t="s">
        <v>785</v>
      </c>
      <c r="D702" s="70">
        <v>33405.4</v>
      </c>
      <c r="E702" s="71">
        <v>324185.40000000002</v>
      </c>
      <c r="F702" s="77">
        <v>0</v>
      </c>
    </row>
    <row r="703" spans="1:6" s="18" customFormat="1" x14ac:dyDescent="0.3">
      <c r="A703" s="37"/>
      <c r="B703" s="36" t="s">
        <v>786</v>
      </c>
      <c r="C703" s="19" t="s">
        <v>787</v>
      </c>
      <c r="D703" s="70">
        <v>500880.9</v>
      </c>
      <c r="E703" s="71">
        <v>550524.5</v>
      </c>
      <c r="F703" s="72">
        <v>616823.5</v>
      </c>
    </row>
    <row r="704" spans="1:6" s="18" customFormat="1" ht="34.5" x14ac:dyDescent="0.3">
      <c r="A704" s="37"/>
      <c r="B704" s="37">
        <v>11026</v>
      </c>
      <c r="C704" s="21" t="s">
        <v>1373</v>
      </c>
      <c r="D704" s="70">
        <v>0</v>
      </c>
      <c r="E704" s="71">
        <v>0</v>
      </c>
      <c r="F704" s="72">
        <v>102367.6</v>
      </c>
    </row>
    <row r="705" spans="1:6" s="18" customFormat="1" ht="69" x14ac:dyDescent="0.3">
      <c r="A705" s="36"/>
      <c r="B705" s="36" t="s">
        <v>17</v>
      </c>
      <c r="C705" s="19" t="s">
        <v>788</v>
      </c>
      <c r="D705" s="70">
        <v>22643.040000000001</v>
      </c>
      <c r="E705" s="76">
        <v>54879.165999999997</v>
      </c>
      <c r="F705" s="77">
        <v>54879.199999999997</v>
      </c>
    </row>
    <row r="706" spans="1:6" s="18" customFormat="1" ht="51.75" x14ac:dyDescent="0.3">
      <c r="A706" s="36"/>
      <c r="B706" s="36" t="s">
        <v>36</v>
      </c>
      <c r="C706" s="19" t="s">
        <v>789</v>
      </c>
      <c r="D706" s="70">
        <v>401578.01</v>
      </c>
      <c r="E706" s="71">
        <v>515775.1</v>
      </c>
      <c r="F706" s="72">
        <v>523316</v>
      </c>
    </row>
    <row r="707" spans="1:6" s="18" customFormat="1" ht="51.75" x14ac:dyDescent="0.3">
      <c r="A707" s="36"/>
      <c r="B707" s="36" t="s">
        <v>210</v>
      </c>
      <c r="C707" s="21" t="s">
        <v>790</v>
      </c>
      <c r="D707" s="70">
        <v>35212.379999999997</v>
      </c>
      <c r="E707" s="71">
        <v>43172.3</v>
      </c>
      <c r="F707" s="72">
        <v>39121</v>
      </c>
    </row>
    <row r="708" spans="1:6" s="18" customFormat="1" ht="34.5" x14ac:dyDescent="0.3">
      <c r="A708" s="36"/>
      <c r="B708" s="36" t="s">
        <v>277</v>
      </c>
      <c r="C708" s="19" t="s">
        <v>791</v>
      </c>
      <c r="D708" s="70">
        <v>285183.93</v>
      </c>
      <c r="E708" s="76">
        <v>385331.07251999999</v>
      </c>
      <c r="F708" s="77">
        <v>385330.7</v>
      </c>
    </row>
    <row r="709" spans="1:6" s="18" customFormat="1" ht="34.5" x14ac:dyDescent="0.3">
      <c r="A709" s="36"/>
      <c r="B709" s="36" t="s">
        <v>327</v>
      </c>
      <c r="C709" s="19" t="s">
        <v>1415</v>
      </c>
      <c r="D709" s="70">
        <v>77274.3</v>
      </c>
      <c r="E709" s="71">
        <v>77451</v>
      </c>
      <c r="F709" s="72">
        <v>77451</v>
      </c>
    </row>
    <row r="710" spans="1:6" s="18" customFormat="1" ht="34.5" x14ac:dyDescent="0.3">
      <c r="A710" s="36"/>
      <c r="B710" s="36" t="s">
        <v>329</v>
      </c>
      <c r="C710" s="19" t="s">
        <v>1416</v>
      </c>
      <c r="D710" s="70">
        <v>37260</v>
      </c>
      <c r="E710" s="76">
        <v>38670</v>
      </c>
      <c r="F710" s="77">
        <v>38670</v>
      </c>
    </row>
    <row r="711" spans="1:6" s="18" customFormat="1" ht="34.5" x14ac:dyDescent="0.3">
      <c r="A711" s="36"/>
      <c r="B711" s="36">
        <v>12010</v>
      </c>
      <c r="C711" s="19" t="s">
        <v>792</v>
      </c>
      <c r="D711" s="70">
        <v>185147.1</v>
      </c>
      <c r="E711" s="71">
        <v>3275966</v>
      </c>
      <c r="F711" s="72">
        <v>9940477.8000000007</v>
      </c>
    </row>
    <row r="712" spans="1:6" s="18" customFormat="1" ht="51.75" x14ac:dyDescent="0.3">
      <c r="A712" s="36"/>
      <c r="B712" s="36">
        <v>12012</v>
      </c>
      <c r="C712" s="19" t="s">
        <v>1374</v>
      </c>
      <c r="D712" s="70">
        <v>11000</v>
      </c>
      <c r="E712" s="71">
        <v>11000</v>
      </c>
      <c r="F712" s="72">
        <v>11000</v>
      </c>
    </row>
    <row r="713" spans="1:6" s="18" customFormat="1" ht="51.75" x14ac:dyDescent="0.3">
      <c r="A713" s="36"/>
      <c r="B713" s="36">
        <v>12013</v>
      </c>
      <c r="C713" s="19" t="s">
        <v>793</v>
      </c>
      <c r="D713" s="70">
        <v>0</v>
      </c>
      <c r="E713" s="71">
        <v>236973</v>
      </c>
      <c r="F713" s="72">
        <v>2945844</v>
      </c>
    </row>
    <row r="714" spans="1:6" s="18" customFormat="1" ht="34.5" x14ac:dyDescent="0.3">
      <c r="A714" s="36"/>
      <c r="B714" s="36">
        <v>12014</v>
      </c>
      <c r="C714" s="19" t="s">
        <v>794</v>
      </c>
      <c r="D714" s="70">
        <v>11955.6</v>
      </c>
      <c r="E714" s="71">
        <v>0</v>
      </c>
      <c r="F714" s="77">
        <v>0</v>
      </c>
    </row>
    <row r="715" spans="1:6" s="18" customFormat="1" ht="86.25" x14ac:dyDescent="0.3">
      <c r="A715" s="36"/>
      <c r="B715" s="36">
        <v>12015</v>
      </c>
      <c r="C715" s="19" t="s">
        <v>1375</v>
      </c>
      <c r="D715" s="70">
        <v>0</v>
      </c>
      <c r="E715" s="71">
        <v>0</v>
      </c>
      <c r="F715" s="72">
        <v>2928600</v>
      </c>
    </row>
    <row r="716" spans="1:6" s="18" customFormat="1" ht="69" x14ac:dyDescent="0.3">
      <c r="A716" s="36"/>
      <c r="B716" s="36">
        <v>12016</v>
      </c>
      <c r="C716" s="19" t="s">
        <v>1376</v>
      </c>
      <c r="D716" s="70">
        <v>0</v>
      </c>
      <c r="E716" s="71">
        <v>0</v>
      </c>
      <c r="F716" s="72">
        <v>1590480</v>
      </c>
    </row>
    <row r="717" spans="1:6" s="18" customFormat="1" ht="51.75" x14ac:dyDescent="0.3">
      <c r="A717" s="36"/>
      <c r="B717" s="36">
        <v>12017</v>
      </c>
      <c r="C717" s="19" t="s">
        <v>1377</v>
      </c>
      <c r="D717" s="70">
        <v>0</v>
      </c>
      <c r="E717" s="71">
        <v>0</v>
      </c>
      <c r="F717" s="72">
        <v>27093.8</v>
      </c>
    </row>
    <row r="718" spans="1:6" s="18" customFormat="1" ht="51.75" x14ac:dyDescent="0.3">
      <c r="A718" s="36"/>
      <c r="B718" s="36">
        <v>31002</v>
      </c>
      <c r="C718" s="19" t="s">
        <v>795</v>
      </c>
      <c r="D718" s="70">
        <v>0</v>
      </c>
      <c r="E718" s="71">
        <v>105773</v>
      </c>
      <c r="F718" s="77">
        <v>0</v>
      </c>
    </row>
    <row r="719" spans="1:6" s="17" customFormat="1" x14ac:dyDescent="0.3">
      <c r="A719" s="41" t="s">
        <v>796</v>
      </c>
      <c r="B719" s="41"/>
      <c r="C719" s="24" t="s">
        <v>797</v>
      </c>
      <c r="D719" s="74">
        <f t="shared" ref="D719:F719" si="49">SUM(D720:D720)</f>
        <v>627004.9</v>
      </c>
      <c r="E719" s="2">
        <f t="shared" si="49"/>
        <v>590176.5</v>
      </c>
      <c r="F719" s="4">
        <f t="shared" si="49"/>
        <v>0</v>
      </c>
    </row>
    <row r="720" spans="1:6" s="20" customFormat="1" x14ac:dyDescent="0.3">
      <c r="A720" s="36"/>
      <c r="B720" s="36" t="s">
        <v>7</v>
      </c>
      <c r="C720" s="19" t="s">
        <v>490</v>
      </c>
      <c r="D720" s="70">
        <v>627004.9</v>
      </c>
      <c r="E720" s="71">
        <v>590176.5</v>
      </c>
      <c r="F720" s="77">
        <v>0</v>
      </c>
    </row>
    <row r="721" spans="1:6" s="17" customFormat="1" x14ac:dyDescent="0.3">
      <c r="A721" s="41" t="s">
        <v>798</v>
      </c>
      <c r="B721" s="41"/>
      <c r="C721" s="24" t="s">
        <v>799</v>
      </c>
      <c r="D721" s="74">
        <f>SUM(D722:D734)</f>
        <v>3968120.86</v>
      </c>
      <c r="E721" s="2">
        <f>SUM(E722:E734)</f>
        <v>4349115.0999999996</v>
      </c>
      <c r="F721" s="4">
        <f>SUM(F722:F734)</f>
        <v>6032594.5</v>
      </c>
    </row>
    <row r="722" spans="1:6" s="18" customFormat="1" x14ac:dyDescent="0.3">
      <c r="A722" s="36"/>
      <c r="B722" s="36" t="s">
        <v>7</v>
      </c>
      <c r="C722" s="19" t="s">
        <v>800</v>
      </c>
      <c r="D722" s="70">
        <v>2880969.9</v>
      </c>
      <c r="E722" s="71">
        <f>2716620-15893</f>
        <v>2700727</v>
      </c>
      <c r="F722" s="72">
        <v>2726927.9</v>
      </c>
    </row>
    <row r="723" spans="1:6" s="18" customFormat="1" ht="51.75" x14ac:dyDescent="0.3">
      <c r="A723" s="36"/>
      <c r="B723" s="36" t="s">
        <v>53</v>
      </c>
      <c r="C723" s="19" t="s">
        <v>801</v>
      </c>
      <c r="D723" s="70">
        <v>332014.8</v>
      </c>
      <c r="E723" s="71">
        <v>335078.40000000002</v>
      </c>
      <c r="F723" s="72">
        <v>390758.40000000002</v>
      </c>
    </row>
    <row r="724" spans="1:6" s="18" customFormat="1" ht="34.5" x14ac:dyDescent="0.3">
      <c r="A724" s="36"/>
      <c r="B724" s="36" t="s">
        <v>84</v>
      </c>
      <c r="C724" s="19" t="s">
        <v>802</v>
      </c>
      <c r="D724" s="70">
        <v>628857.1</v>
      </c>
      <c r="E724" s="76">
        <v>862773.9</v>
      </c>
      <c r="F724" s="72">
        <v>865118.2</v>
      </c>
    </row>
    <row r="725" spans="1:6" s="18" customFormat="1" ht="34.5" x14ac:dyDescent="0.3">
      <c r="A725" s="36"/>
      <c r="B725" s="36" t="s">
        <v>69</v>
      </c>
      <c r="C725" s="19" t="s">
        <v>803</v>
      </c>
      <c r="D725" s="70">
        <v>0</v>
      </c>
      <c r="E725" s="71">
        <v>0</v>
      </c>
      <c r="F725" s="77">
        <v>8103.4</v>
      </c>
    </row>
    <row r="726" spans="1:6" s="18" customFormat="1" ht="51.75" x14ac:dyDescent="0.3">
      <c r="A726" s="36"/>
      <c r="B726" s="36" t="s">
        <v>71</v>
      </c>
      <c r="C726" s="19" t="s">
        <v>804</v>
      </c>
      <c r="D726" s="70">
        <v>6793</v>
      </c>
      <c r="E726" s="71">
        <v>6793</v>
      </c>
      <c r="F726" s="72">
        <v>6793</v>
      </c>
    </row>
    <row r="727" spans="1:6" s="18" customFormat="1" x14ac:dyDescent="0.3">
      <c r="A727" s="36"/>
      <c r="B727" s="36" t="s">
        <v>137</v>
      </c>
      <c r="C727" s="19" t="s">
        <v>805</v>
      </c>
      <c r="D727" s="70">
        <v>35000</v>
      </c>
      <c r="E727" s="76">
        <v>70569.600000000006</v>
      </c>
      <c r="F727" s="77">
        <v>70611.100000000006</v>
      </c>
    </row>
    <row r="728" spans="1:6" s="18" customFormat="1" x14ac:dyDescent="0.3">
      <c r="A728" s="36"/>
      <c r="B728" s="36" t="s">
        <v>139</v>
      </c>
      <c r="C728" s="19" t="s">
        <v>806</v>
      </c>
      <c r="D728" s="70">
        <v>0</v>
      </c>
      <c r="E728" s="76">
        <v>32795</v>
      </c>
      <c r="F728" s="77">
        <v>32795</v>
      </c>
    </row>
    <row r="729" spans="1:6" s="18" customFormat="1" ht="51.75" x14ac:dyDescent="0.3">
      <c r="A729" s="36"/>
      <c r="B729" s="36" t="s">
        <v>141</v>
      </c>
      <c r="C729" s="19" t="s">
        <v>1378</v>
      </c>
      <c r="D729" s="70">
        <v>0</v>
      </c>
      <c r="E729" s="71">
        <v>29904.1</v>
      </c>
      <c r="F729" s="72">
        <v>29903.7</v>
      </c>
    </row>
    <row r="730" spans="1:6" s="18" customFormat="1" x14ac:dyDescent="0.3">
      <c r="A730" s="36"/>
      <c r="B730" s="36" t="s">
        <v>143</v>
      </c>
      <c r="C730" s="19" t="s">
        <v>1417</v>
      </c>
      <c r="D730" s="70">
        <v>0</v>
      </c>
      <c r="E730" s="76">
        <v>70611.100000000006</v>
      </c>
      <c r="F730" s="77">
        <v>70590</v>
      </c>
    </row>
    <row r="731" spans="1:6" s="18" customFormat="1" ht="69" x14ac:dyDescent="0.3">
      <c r="A731" s="36"/>
      <c r="B731" s="36" t="s">
        <v>145</v>
      </c>
      <c r="C731" s="19" t="s">
        <v>1379</v>
      </c>
      <c r="D731" s="70">
        <v>13506.56</v>
      </c>
      <c r="E731" s="71">
        <v>184000</v>
      </c>
      <c r="F731" s="72">
        <v>1661534.4</v>
      </c>
    </row>
    <row r="732" spans="1:6" s="18" customFormat="1" ht="34.5" x14ac:dyDescent="0.3">
      <c r="A732" s="36"/>
      <c r="B732" s="36" t="s">
        <v>17</v>
      </c>
      <c r="C732" s="19" t="s">
        <v>807</v>
      </c>
      <c r="D732" s="70">
        <v>55863</v>
      </c>
      <c r="E732" s="71">
        <v>55863</v>
      </c>
      <c r="F732" s="75">
        <v>55863</v>
      </c>
    </row>
    <row r="733" spans="1:6" s="18" customFormat="1" ht="51.75" x14ac:dyDescent="0.3">
      <c r="A733" s="36"/>
      <c r="B733" s="37">
        <v>32001</v>
      </c>
      <c r="C733" s="21" t="s">
        <v>808</v>
      </c>
      <c r="D733" s="70">
        <v>0</v>
      </c>
      <c r="E733" s="71">
        <v>0</v>
      </c>
      <c r="F733" s="97">
        <v>113596.4</v>
      </c>
    </row>
    <row r="734" spans="1:6" s="18" customFormat="1" ht="34.5" x14ac:dyDescent="0.3">
      <c r="A734" s="36"/>
      <c r="B734" s="36">
        <v>32004</v>
      </c>
      <c r="C734" s="19" t="s">
        <v>809</v>
      </c>
      <c r="D734" s="70">
        <v>15116.5</v>
      </c>
      <c r="E734" s="71">
        <v>0</v>
      </c>
      <c r="F734" s="77">
        <v>0</v>
      </c>
    </row>
    <row r="735" spans="1:6" s="17" customFormat="1" ht="34.5" x14ac:dyDescent="0.3">
      <c r="A735" s="41" t="s">
        <v>810</v>
      </c>
      <c r="B735" s="41"/>
      <c r="C735" s="24" t="s">
        <v>811</v>
      </c>
      <c r="D735" s="74">
        <f t="shared" ref="D735:F735" si="50">SUM(D736:D753)</f>
        <v>15142186.890000001</v>
      </c>
      <c r="E735" s="2">
        <f t="shared" si="50"/>
        <v>25150174.599999998</v>
      </c>
      <c r="F735" s="88">
        <f t="shared" si="50"/>
        <v>29811530.765819889</v>
      </c>
    </row>
    <row r="736" spans="1:6" s="18" customFormat="1" ht="51.75" x14ac:dyDescent="0.3">
      <c r="A736" s="36"/>
      <c r="B736" s="36" t="s">
        <v>7</v>
      </c>
      <c r="C736" s="19" t="s">
        <v>812</v>
      </c>
      <c r="D736" s="70">
        <v>195376.88</v>
      </c>
      <c r="E736" s="71">
        <v>193141.5</v>
      </c>
      <c r="F736" s="79">
        <v>227259.06581988695</v>
      </c>
    </row>
    <row r="737" spans="1:6" s="18" customFormat="1" x14ac:dyDescent="0.3">
      <c r="A737" s="36"/>
      <c r="B737" s="36" t="s">
        <v>14</v>
      </c>
      <c r="C737" s="19" t="s">
        <v>813</v>
      </c>
      <c r="D737" s="70">
        <v>8051262.79</v>
      </c>
      <c r="E737" s="76">
        <f>10889484.7+3580000-2500000</f>
        <v>11969484.699999999</v>
      </c>
      <c r="F737" s="98">
        <v>12452249.4</v>
      </c>
    </row>
    <row r="738" spans="1:6" s="18" customFormat="1" ht="69" x14ac:dyDescent="0.3">
      <c r="A738" s="36"/>
      <c r="B738" s="36">
        <v>11017</v>
      </c>
      <c r="C738" s="19" t="s">
        <v>814</v>
      </c>
      <c r="D738" s="70">
        <v>0</v>
      </c>
      <c r="E738" s="76">
        <v>2500000</v>
      </c>
      <c r="F738" s="77">
        <v>0</v>
      </c>
    </row>
    <row r="739" spans="1:6" s="18" customFormat="1" ht="34.5" x14ac:dyDescent="0.3">
      <c r="A739" s="36"/>
      <c r="B739" s="36" t="s">
        <v>42</v>
      </c>
      <c r="C739" s="19" t="s">
        <v>815</v>
      </c>
      <c r="D739" s="70">
        <v>1049784.75</v>
      </c>
      <c r="E739" s="76">
        <v>1135959.8</v>
      </c>
      <c r="F739" s="99">
        <v>915193.5</v>
      </c>
    </row>
    <row r="740" spans="1:6" s="18" customFormat="1" ht="34.5" x14ac:dyDescent="0.3">
      <c r="A740" s="36"/>
      <c r="B740" s="36" t="s">
        <v>53</v>
      </c>
      <c r="C740" s="19" t="s">
        <v>816</v>
      </c>
      <c r="D740" s="70">
        <v>3422176.97</v>
      </c>
      <c r="E740" s="76">
        <v>6651180</v>
      </c>
      <c r="F740" s="98">
        <v>8403357.3000000007</v>
      </c>
    </row>
    <row r="741" spans="1:6" s="18" customFormat="1" ht="34.5" x14ac:dyDescent="0.3">
      <c r="A741" s="36"/>
      <c r="B741" s="36" t="s">
        <v>84</v>
      </c>
      <c r="C741" s="19" t="s">
        <v>817</v>
      </c>
      <c r="D741" s="70">
        <v>131535.6</v>
      </c>
      <c r="E741" s="76">
        <f>135960</f>
        <v>135960</v>
      </c>
      <c r="F741" s="99">
        <v>135960</v>
      </c>
    </row>
    <row r="742" spans="1:6" s="20" customFormat="1" ht="34.5" x14ac:dyDescent="0.3">
      <c r="A742" s="36"/>
      <c r="B742" s="36" t="s">
        <v>69</v>
      </c>
      <c r="C742" s="19" t="s">
        <v>818</v>
      </c>
      <c r="D742" s="70">
        <v>79526.37</v>
      </c>
      <c r="E742" s="76">
        <v>95433.9</v>
      </c>
      <c r="F742" s="99">
        <v>95556.299999999988</v>
      </c>
    </row>
    <row r="743" spans="1:6" s="20" customFormat="1" ht="34.5" x14ac:dyDescent="0.3">
      <c r="A743" s="36"/>
      <c r="B743" s="36" t="s">
        <v>71</v>
      </c>
      <c r="C743" s="19" t="s">
        <v>819</v>
      </c>
      <c r="D743" s="70">
        <v>688995.3</v>
      </c>
      <c r="E743" s="76">
        <v>767320.8</v>
      </c>
      <c r="F743" s="99">
        <v>870077.8</v>
      </c>
    </row>
    <row r="744" spans="1:6" s="20" customFormat="1" x14ac:dyDescent="0.3">
      <c r="A744" s="36"/>
      <c r="B744" s="36" t="s">
        <v>133</v>
      </c>
      <c r="C744" s="19" t="s">
        <v>820</v>
      </c>
      <c r="D744" s="70">
        <v>203966.5</v>
      </c>
      <c r="E744" s="76">
        <v>217511.4</v>
      </c>
      <c r="F744" s="99">
        <v>228610.4</v>
      </c>
    </row>
    <row r="745" spans="1:6" s="20" customFormat="1" x14ac:dyDescent="0.3">
      <c r="A745" s="36"/>
      <c r="B745" s="36" t="s">
        <v>55</v>
      </c>
      <c r="C745" s="19" t="s">
        <v>821</v>
      </c>
      <c r="D745" s="70">
        <v>45000</v>
      </c>
      <c r="E745" s="76">
        <v>45000</v>
      </c>
      <c r="F745" s="99">
        <v>45000</v>
      </c>
    </row>
    <row r="746" spans="1:6" s="20" customFormat="1" x14ac:dyDescent="0.3">
      <c r="A746" s="36"/>
      <c r="B746" s="36" t="s">
        <v>137</v>
      </c>
      <c r="C746" s="19" t="s">
        <v>822</v>
      </c>
      <c r="D746" s="70">
        <v>124855.3</v>
      </c>
      <c r="E746" s="76">
        <v>149826.29999999999</v>
      </c>
      <c r="F746" s="99">
        <v>150630.09999999998</v>
      </c>
    </row>
    <row r="747" spans="1:6" s="20" customFormat="1" ht="34.5" x14ac:dyDescent="0.3">
      <c r="A747" s="36"/>
      <c r="B747" s="36" t="s">
        <v>139</v>
      </c>
      <c r="C747" s="19" t="s">
        <v>823</v>
      </c>
      <c r="D747" s="70">
        <v>163331.03</v>
      </c>
      <c r="E747" s="76">
        <v>165156.20000000001</v>
      </c>
      <c r="F747" s="99">
        <v>166436.90000000002</v>
      </c>
    </row>
    <row r="748" spans="1:6" s="18" customFormat="1" ht="34.5" x14ac:dyDescent="0.3">
      <c r="A748" s="36"/>
      <c r="B748" s="36" t="s">
        <v>17</v>
      </c>
      <c r="C748" s="19" t="s">
        <v>824</v>
      </c>
      <c r="D748" s="70">
        <v>699075.4</v>
      </c>
      <c r="E748" s="76">
        <v>842000</v>
      </c>
      <c r="F748" s="99">
        <v>842000</v>
      </c>
    </row>
    <row r="749" spans="1:6" s="18" customFormat="1" ht="34.5" x14ac:dyDescent="0.3">
      <c r="A749" s="36"/>
      <c r="B749" s="36" t="s">
        <v>36</v>
      </c>
      <c r="C749" s="19" t="s">
        <v>825</v>
      </c>
      <c r="D749" s="70">
        <v>139200</v>
      </c>
      <c r="E749" s="76">
        <v>139200</v>
      </c>
      <c r="F749" s="99">
        <v>139200</v>
      </c>
    </row>
    <row r="750" spans="1:6" s="18" customFormat="1" ht="34.5" x14ac:dyDescent="0.3">
      <c r="A750" s="36"/>
      <c r="B750" s="36" t="s">
        <v>545</v>
      </c>
      <c r="C750" s="19" t="s">
        <v>826</v>
      </c>
      <c r="D750" s="70">
        <v>143000</v>
      </c>
      <c r="E750" s="76">
        <v>143000</v>
      </c>
      <c r="F750" s="77">
        <v>0</v>
      </c>
    </row>
    <row r="751" spans="1:6" s="18" customFormat="1" x14ac:dyDescent="0.3">
      <c r="A751" s="36"/>
      <c r="B751" s="36">
        <v>32003</v>
      </c>
      <c r="C751" s="19" t="s">
        <v>827</v>
      </c>
      <c r="D751" s="70">
        <v>0</v>
      </c>
      <c r="E751" s="71">
        <v>0</v>
      </c>
      <c r="F751" s="80">
        <v>940000</v>
      </c>
    </row>
    <row r="752" spans="1:6" s="18" customFormat="1" ht="69" x14ac:dyDescent="0.3">
      <c r="A752" s="36"/>
      <c r="B752" s="36">
        <v>32004</v>
      </c>
      <c r="C752" s="19" t="s">
        <v>828</v>
      </c>
      <c r="D752" s="70">
        <v>0</v>
      </c>
      <c r="E752" s="71">
        <v>0</v>
      </c>
      <c r="F752" s="80">
        <v>4200000</v>
      </c>
    </row>
    <row r="753" spans="1:6" s="18" customFormat="1" ht="34.5" x14ac:dyDescent="0.3">
      <c r="A753" s="36"/>
      <c r="B753" s="36">
        <v>31001</v>
      </c>
      <c r="C753" s="19" t="s">
        <v>829</v>
      </c>
      <c r="D753" s="70">
        <v>5100</v>
      </c>
      <c r="E753" s="71">
        <v>0</v>
      </c>
      <c r="F753" s="77">
        <v>0</v>
      </c>
    </row>
    <row r="754" spans="1:6" s="17" customFormat="1" x14ac:dyDescent="0.3">
      <c r="A754" s="41" t="s">
        <v>830</v>
      </c>
      <c r="B754" s="41"/>
      <c r="C754" s="24" t="s">
        <v>831</v>
      </c>
      <c r="D754" s="74">
        <f>SUM(D755:D766)</f>
        <v>879129.38</v>
      </c>
      <c r="E754" s="2">
        <f>SUM(E755:E766)</f>
        <v>2873346.3</v>
      </c>
      <c r="F754" s="4">
        <f>SUM(F755:F766)</f>
        <v>2903030.5999999996</v>
      </c>
    </row>
    <row r="755" spans="1:6" s="20" customFormat="1" ht="34.5" x14ac:dyDescent="0.3">
      <c r="A755" s="36"/>
      <c r="B755" s="36" t="s">
        <v>69</v>
      </c>
      <c r="C755" s="19" t="s">
        <v>832</v>
      </c>
      <c r="D755" s="70">
        <v>18700</v>
      </c>
      <c r="E755" s="71">
        <v>0</v>
      </c>
      <c r="F755" s="72">
        <v>5000</v>
      </c>
    </row>
    <row r="756" spans="1:6" s="20" customFormat="1" ht="51.75" x14ac:dyDescent="0.3">
      <c r="A756" s="36"/>
      <c r="B756" s="36" t="s">
        <v>57</v>
      </c>
      <c r="C756" s="19" t="s">
        <v>833</v>
      </c>
      <c r="D756" s="70">
        <v>984</v>
      </c>
      <c r="E756" s="71">
        <v>0</v>
      </c>
      <c r="F756" s="77">
        <v>0</v>
      </c>
    </row>
    <row r="757" spans="1:6" s="20" customFormat="1" ht="51.75" x14ac:dyDescent="0.3">
      <c r="A757" s="36"/>
      <c r="B757" s="36" t="s">
        <v>147</v>
      </c>
      <c r="C757" s="19" t="s">
        <v>834</v>
      </c>
      <c r="D757" s="70">
        <v>4614.51</v>
      </c>
      <c r="E757" s="71">
        <v>19350</v>
      </c>
      <c r="F757" s="72">
        <v>19350</v>
      </c>
    </row>
    <row r="758" spans="1:6" s="20" customFormat="1" ht="51.75" x14ac:dyDescent="0.3">
      <c r="A758" s="36"/>
      <c r="B758" s="36">
        <v>11018</v>
      </c>
      <c r="C758" s="21" t="s">
        <v>838</v>
      </c>
      <c r="D758" s="70">
        <v>24499.3</v>
      </c>
      <c r="E758" s="71">
        <v>25724.2</v>
      </c>
      <c r="F758" s="72">
        <v>25724.2</v>
      </c>
    </row>
    <row r="759" spans="1:6" s="20" customFormat="1" ht="51.75" x14ac:dyDescent="0.3">
      <c r="A759" s="36"/>
      <c r="B759" s="36">
        <v>11019</v>
      </c>
      <c r="C759" s="21" t="s">
        <v>839</v>
      </c>
      <c r="D759" s="70">
        <v>34013.47</v>
      </c>
      <c r="E759" s="71">
        <v>41690.300000000003</v>
      </c>
      <c r="F759" s="72">
        <v>41690</v>
      </c>
    </row>
    <row r="760" spans="1:6" s="20" customFormat="1" ht="51.75" x14ac:dyDescent="0.3">
      <c r="A760" s="36"/>
      <c r="B760" s="36">
        <v>11020</v>
      </c>
      <c r="C760" s="21" t="s">
        <v>840</v>
      </c>
      <c r="D760" s="70">
        <v>0</v>
      </c>
      <c r="E760" s="71">
        <v>20155.2</v>
      </c>
      <c r="F760" s="72">
        <v>20155.2</v>
      </c>
    </row>
    <row r="761" spans="1:6" s="20" customFormat="1" ht="51.75" x14ac:dyDescent="0.3">
      <c r="A761" s="36"/>
      <c r="B761" s="36">
        <v>11021</v>
      </c>
      <c r="C761" s="21" t="s">
        <v>841</v>
      </c>
      <c r="D761" s="70"/>
      <c r="E761" s="71">
        <v>25196.1</v>
      </c>
      <c r="F761" s="72">
        <v>25196.1</v>
      </c>
    </row>
    <row r="762" spans="1:6" s="20" customFormat="1" x14ac:dyDescent="0.3">
      <c r="A762" s="36"/>
      <c r="B762" s="36">
        <v>11022</v>
      </c>
      <c r="C762" s="21" t="s">
        <v>842</v>
      </c>
      <c r="D762" s="70">
        <v>0</v>
      </c>
      <c r="E762" s="71">
        <v>50000</v>
      </c>
      <c r="F762" s="72">
        <v>50000</v>
      </c>
    </row>
    <row r="763" spans="1:6" s="20" customFormat="1" ht="51.75" x14ac:dyDescent="0.3">
      <c r="A763" s="36"/>
      <c r="B763" s="37">
        <v>11023</v>
      </c>
      <c r="C763" s="21" t="s">
        <v>843</v>
      </c>
      <c r="D763" s="70">
        <v>0</v>
      </c>
      <c r="E763" s="71">
        <v>0</v>
      </c>
      <c r="F763" s="72">
        <v>29274.9</v>
      </c>
    </row>
    <row r="764" spans="1:6" s="20" customFormat="1" ht="51.75" x14ac:dyDescent="0.3">
      <c r="A764" s="36"/>
      <c r="B764" s="36" t="s">
        <v>17</v>
      </c>
      <c r="C764" s="19" t="s">
        <v>835</v>
      </c>
      <c r="D764" s="70">
        <v>648781.69999999995</v>
      </c>
      <c r="E764" s="71">
        <v>1109638.3999999999</v>
      </c>
      <c r="F764" s="72">
        <v>1771388.5</v>
      </c>
    </row>
    <row r="765" spans="1:6" s="18" customFormat="1" x14ac:dyDescent="0.3">
      <c r="A765" s="36"/>
      <c r="B765" s="36">
        <v>32001</v>
      </c>
      <c r="C765" s="19" t="s">
        <v>836</v>
      </c>
      <c r="D765" s="70">
        <v>147536.4</v>
      </c>
      <c r="E765" s="71">
        <v>1581592.1</v>
      </c>
      <c r="F765" s="72">
        <v>554070.69999999995</v>
      </c>
    </row>
    <row r="766" spans="1:6" s="18" customFormat="1" x14ac:dyDescent="0.3">
      <c r="A766" s="36"/>
      <c r="B766" s="37">
        <v>32002</v>
      </c>
      <c r="C766" s="21" t="s">
        <v>837</v>
      </c>
      <c r="D766" s="70">
        <v>0</v>
      </c>
      <c r="E766" s="71">
        <v>0</v>
      </c>
      <c r="F766" s="72">
        <v>361181</v>
      </c>
    </row>
    <row r="767" spans="1:6" s="17" customFormat="1" x14ac:dyDescent="0.3">
      <c r="A767" s="41" t="s">
        <v>844</v>
      </c>
      <c r="B767" s="41"/>
      <c r="C767" s="24" t="s">
        <v>845</v>
      </c>
      <c r="D767" s="74">
        <f>SUM(D768:D779)</f>
        <v>8732133.4299999997</v>
      </c>
      <c r="E767" s="2">
        <f>SUM(E768:E779)</f>
        <v>10302813.100000001</v>
      </c>
      <c r="F767" s="4">
        <f>SUM(F768:F779)</f>
        <v>9948581.6000000015</v>
      </c>
    </row>
    <row r="768" spans="1:6" s="20" customFormat="1" x14ac:dyDescent="0.3">
      <c r="A768" s="36"/>
      <c r="B768" s="36" t="s">
        <v>7</v>
      </c>
      <c r="C768" s="19" t="s">
        <v>846</v>
      </c>
      <c r="D768" s="70">
        <v>1439533.1</v>
      </c>
      <c r="E768" s="76">
        <v>1439533.1</v>
      </c>
      <c r="F768" s="77">
        <v>1448389.2</v>
      </c>
    </row>
    <row r="769" spans="1:6" s="20" customFormat="1" ht="34.5" x14ac:dyDescent="0.3">
      <c r="A769" s="36"/>
      <c r="B769" s="36" t="s">
        <v>14</v>
      </c>
      <c r="C769" s="19" t="s">
        <v>847</v>
      </c>
      <c r="D769" s="70">
        <v>349292.4</v>
      </c>
      <c r="E769" s="76">
        <v>349292.4</v>
      </c>
      <c r="F769" s="77">
        <v>351146.9</v>
      </c>
    </row>
    <row r="770" spans="1:6" s="20" customFormat="1" x14ac:dyDescent="0.3">
      <c r="A770" s="57"/>
      <c r="B770" s="36" t="s">
        <v>16</v>
      </c>
      <c r="C770" s="19" t="s">
        <v>848</v>
      </c>
      <c r="D770" s="70">
        <v>2348810.56</v>
      </c>
      <c r="E770" s="76">
        <v>2380252.7000000002</v>
      </c>
      <c r="F770" s="77">
        <v>2364403.5</v>
      </c>
    </row>
    <row r="771" spans="1:6" s="20" customFormat="1" x14ac:dyDescent="0.3">
      <c r="A771" s="36"/>
      <c r="B771" s="36" t="s">
        <v>42</v>
      </c>
      <c r="C771" s="19" t="s">
        <v>849</v>
      </c>
      <c r="D771" s="70">
        <v>2978291.61</v>
      </c>
      <c r="E771" s="76">
        <v>2945894.1</v>
      </c>
      <c r="F771" s="77">
        <v>2976020.6999999997</v>
      </c>
    </row>
    <row r="772" spans="1:6" s="20" customFormat="1" x14ac:dyDescent="0.3">
      <c r="A772" s="36"/>
      <c r="B772" s="36" t="s">
        <v>53</v>
      </c>
      <c r="C772" s="19" t="s">
        <v>850</v>
      </c>
      <c r="D772" s="70">
        <v>744206.63</v>
      </c>
      <c r="E772" s="76">
        <v>1589013</v>
      </c>
      <c r="F772" s="77">
        <v>1689013</v>
      </c>
    </row>
    <row r="773" spans="1:6" s="20" customFormat="1" x14ac:dyDescent="0.3">
      <c r="A773" s="36"/>
      <c r="B773" s="36" t="s">
        <v>84</v>
      </c>
      <c r="C773" s="19" t="s">
        <v>851</v>
      </c>
      <c r="D773" s="70">
        <v>400655.3</v>
      </c>
      <c r="E773" s="76">
        <v>400655.3</v>
      </c>
      <c r="F773" s="77">
        <v>400846.6</v>
      </c>
    </row>
    <row r="774" spans="1:6" s="20" customFormat="1" x14ac:dyDescent="0.3">
      <c r="A774" s="36"/>
      <c r="B774" s="36" t="s">
        <v>55</v>
      </c>
      <c r="C774" s="19" t="s">
        <v>852</v>
      </c>
      <c r="D774" s="70">
        <v>176438.7</v>
      </c>
      <c r="E774" s="76">
        <v>171386.4</v>
      </c>
      <c r="F774" s="77">
        <v>182104.9</v>
      </c>
    </row>
    <row r="775" spans="1:6" s="20" customFormat="1" x14ac:dyDescent="0.3">
      <c r="A775" s="36"/>
      <c r="B775" s="36">
        <v>11021</v>
      </c>
      <c r="C775" s="19" t="s">
        <v>853</v>
      </c>
      <c r="D775" s="70">
        <v>5241.63</v>
      </c>
      <c r="E775" s="71">
        <v>0</v>
      </c>
      <c r="F775" s="77">
        <v>0</v>
      </c>
    </row>
    <row r="776" spans="1:6" s="20" customFormat="1" ht="34.5" x14ac:dyDescent="0.3">
      <c r="A776" s="36"/>
      <c r="B776" s="36" t="s">
        <v>17</v>
      </c>
      <c r="C776" s="19" t="s">
        <v>854</v>
      </c>
      <c r="D776" s="70">
        <v>31440</v>
      </c>
      <c r="E776" s="76">
        <v>42240</v>
      </c>
      <c r="F776" s="77">
        <v>34080</v>
      </c>
    </row>
    <row r="777" spans="1:6" s="20" customFormat="1" ht="51.75" x14ac:dyDescent="0.3">
      <c r="A777" s="36"/>
      <c r="B777" s="36" t="s">
        <v>71</v>
      </c>
      <c r="C777" s="19" t="s">
        <v>855</v>
      </c>
      <c r="D777" s="70">
        <v>91.2</v>
      </c>
      <c r="E777" s="76">
        <v>422.4</v>
      </c>
      <c r="F777" s="77">
        <v>340.8</v>
      </c>
    </row>
    <row r="778" spans="1:6" s="20" customFormat="1" ht="34.5" x14ac:dyDescent="0.3">
      <c r="A778" s="36"/>
      <c r="B778" s="36" t="s">
        <v>545</v>
      </c>
      <c r="C778" s="19" t="s">
        <v>856</v>
      </c>
      <c r="D778" s="70">
        <v>40431.5</v>
      </c>
      <c r="E778" s="71">
        <v>216607.2</v>
      </c>
      <c r="F778" s="75">
        <v>502236</v>
      </c>
    </row>
    <row r="779" spans="1:6" s="18" customFormat="1" ht="34.5" x14ac:dyDescent="0.3">
      <c r="A779" s="36"/>
      <c r="B779" s="36">
        <v>32007</v>
      </c>
      <c r="C779" s="19" t="s">
        <v>857</v>
      </c>
      <c r="D779" s="70">
        <v>217700.8</v>
      </c>
      <c r="E779" s="71">
        <v>767516.5</v>
      </c>
      <c r="F779" s="77">
        <v>0</v>
      </c>
    </row>
    <row r="780" spans="1:6" s="17" customFormat="1" x14ac:dyDescent="0.3">
      <c r="A780" s="41" t="s">
        <v>858</v>
      </c>
      <c r="B780" s="41"/>
      <c r="C780" s="24" t="s">
        <v>859</v>
      </c>
      <c r="D780" s="74">
        <f>SUM(D781:D789)</f>
        <v>3464286.31</v>
      </c>
      <c r="E780" s="2">
        <f>SUM(E781:E789)</f>
        <v>15596007.650000002</v>
      </c>
      <c r="F780" s="4">
        <f>SUM(F781:F789)</f>
        <v>15198970.9</v>
      </c>
    </row>
    <row r="781" spans="1:6" s="18" customFormat="1" x14ac:dyDescent="0.3">
      <c r="A781" s="36"/>
      <c r="B781" s="36" t="s">
        <v>7</v>
      </c>
      <c r="C781" s="19" t="s">
        <v>860</v>
      </c>
      <c r="D781" s="70">
        <v>19813.39</v>
      </c>
      <c r="E781" s="71">
        <v>47444</v>
      </c>
      <c r="F781" s="72">
        <v>47444</v>
      </c>
    </row>
    <row r="782" spans="1:6" s="18" customFormat="1" x14ac:dyDescent="0.3">
      <c r="A782" s="36"/>
      <c r="B782" s="36" t="s">
        <v>17</v>
      </c>
      <c r="C782" s="19" t="s">
        <v>861</v>
      </c>
      <c r="D782" s="70">
        <v>36531.9</v>
      </c>
      <c r="E782" s="71">
        <v>22832.45</v>
      </c>
      <c r="F782" s="77">
        <v>0</v>
      </c>
    </row>
    <row r="783" spans="1:6" s="18" customFormat="1" ht="34.5" x14ac:dyDescent="0.3">
      <c r="A783" s="36"/>
      <c r="B783" s="36" t="s">
        <v>545</v>
      </c>
      <c r="C783" s="19" t="s">
        <v>862</v>
      </c>
      <c r="D783" s="70">
        <v>184508.9</v>
      </c>
      <c r="E783" s="71">
        <v>257592.6</v>
      </c>
      <c r="F783" s="72">
        <v>354950</v>
      </c>
    </row>
    <row r="784" spans="1:6" s="18" customFormat="1" ht="34.5" x14ac:dyDescent="0.3">
      <c r="A784" s="36"/>
      <c r="B784" s="36">
        <v>32002</v>
      </c>
      <c r="C784" s="19" t="s">
        <v>863</v>
      </c>
      <c r="D784" s="70">
        <v>99112.7</v>
      </c>
      <c r="E784" s="71">
        <v>1033837.2</v>
      </c>
      <c r="F784" s="72">
        <v>4115577.2</v>
      </c>
    </row>
    <row r="785" spans="1:6" s="18" customFormat="1" ht="51.75" x14ac:dyDescent="0.3">
      <c r="A785" s="36"/>
      <c r="B785" s="36" t="s">
        <v>864</v>
      </c>
      <c r="C785" s="19" t="s">
        <v>865</v>
      </c>
      <c r="D785" s="70">
        <v>2937630.33</v>
      </c>
      <c r="E785" s="71">
        <v>8085579.2999999998</v>
      </c>
      <c r="F785" s="75">
        <f>6773956.8+49999.9</f>
        <v>6823956.7000000002</v>
      </c>
    </row>
    <row r="786" spans="1:6" s="18" customFormat="1" ht="51.75" x14ac:dyDescent="0.3">
      <c r="A786" s="36"/>
      <c r="B786" s="36">
        <v>32004</v>
      </c>
      <c r="C786" s="19" t="s">
        <v>866</v>
      </c>
      <c r="D786" s="70">
        <v>36422.5</v>
      </c>
      <c r="E786" s="76">
        <v>82210.3</v>
      </c>
      <c r="F786" s="77">
        <v>69782.899999999994</v>
      </c>
    </row>
    <row r="787" spans="1:6" s="18" customFormat="1" ht="51.75" x14ac:dyDescent="0.3">
      <c r="A787" s="36"/>
      <c r="B787" s="36">
        <v>32007</v>
      </c>
      <c r="C787" s="19" t="s">
        <v>867</v>
      </c>
      <c r="D787" s="70">
        <v>0</v>
      </c>
      <c r="E787" s="76">
        <v>3859153.8</v>
      </c>
      <c r="F787" s="80">
        <v>1372355</v>
      </c>
    </row>
    <row r="788" spans="1:6" s="18" customFormat="1" ht="51.75" x14ac:dyDescent="0.3">
      <c r="A788" s="36"/>
      <c r="B788" s="36">
        <v>32009</v>
      </c>
      <c r="C788" s="19" t="s">
        <v>868</v>
      </c>
      <c r="D788" s="70">
        <v>0</v>
      </c>
      <c r="E788" s="71">
        <v>729902.49999999977</v>
      </c>
      <c r="F788" s="75">
        <v>1253755.1000000001</v>
      </c>
    </row>
    <row r="789" spans="1:6" s="18" customFormat="1" ht="34.5" x14ac:dyDescent="0.3">
      <c r="A789" s="36"/>
      <c r="B789" s="36">
        <v>32012</v>
      </c>
      <c r="C789" s="21" t="s">
        <v>869</v>
      </c>
      <c r="D789" s="70">
        <v>150266.59</v>
      </c>
      <c r="E789" s="71">
        <v>1477455.5</v>
      </c>
      <c r="F789" s="75">
        <v>1161150</v>
      </c>
    </row>
    <row r="790" spans="1:6" s="17" customFormat="1" x14ac:dyDescent="0.3">
      <c r="A790" s="41" t="s">
        <v>870</v>
      </c>
      <c r="B790" s="41"/>
      <c r="C790" s="24" t="s">
        <v>871</v>
      </c>
      <c r="D790" s="74">
        <f>SUM(D791:D807)</f>
        <v>4084194.19</v>
      </c>
      <c r="E790" s="2">
        <f>SUM(E791:E807)</f>
        <v>11376391.800000001</v>
      </c>
      <c r="F790" s="4">
        <f>SUM(F791:F807)</f>
        <v>8649145.0643759705</v>
      </c>
    </row>
    <row r="791" spans="1:6" s="18" customFormat="1" ht="51.75" x14ac:dyDescent="0.3">
      <c r="A791" s="36"/>
      <c r="B791" s="36" t="s">
        <v>7</v>
      </c>
      <c r="C791" s="19" t="s">
        <v>872</v>
      </c>
      <c r="D791" s="70">
        <v>167583.09</v>
      </c>
      <c r="E791" s="71">
        <v>184870.39999999999</v>
      </c>
      <c r="F791" s="72">
        <v>199405.4</v>
      </c>
    </row>
    <row r="792" spans="1:6" s="18" customFormat="1" ht="69" x14ac:dyDescent="0.3">
      <c r="A792" s="36"/>
      <c r="B792" s="36" t="s">
        <v>16</v>
      </c>
      <c r="C792" s="19" t="s">
        <v>873</v>
      </c>
      <c r="D792" s="70">
        <v>8280</v>
      </c>
      <c r="E792" s="71">
        <v>20010.7</v>
      </c>
      <c r="F792" s="72">
        <v>45010.7</v>
      </c>
    </row>
    <row r="793" spans="1:6" s="18" customFormat="1" ht="34.5" x14ac:dyDescent="0.3">
      <c r="A793" s="36"/>
      <c r="B793" s="36" t="s">
        <v>42</v>
      </c>
      <c r="C793" s="19" t="s">
        <v>874</v>
      </c>
      <c r="D793" s="70">
        <v>74663.08</v>
      </c>
      <c r="E793" s="71">
        <v>77213.600000000006</v>
      </c>
      <c r="F793" s="72">
        <v>94189.864375970166</v>
      </c>
    </row>
    <row r="794" spans="1:6" s="18" customFormat="1" ht="34.5" x14ac:dyDescent="0.3">
      <c r="A794" s="36"/>
      <c r="B794" s="36" t="s">
        <v>53</v>
      </c>
      <c r="C794" s="19" t="s">
        <v>875</v>
      </c>
      <c r="D794" s="70">
        <v>22352.27</v>
      </c>
      <c r="E794" s="71">
        <v>52826.9</v>
      </c>
      <c r="F794" s="72">
        <v>52826.9</v>
      </c>
    </row>
    <row r="795" spans="1:6" s="18" customFormat="1" ht="34.5" x14ac:dyDescent="0.3">
      <c r="A795" s="36"/>
      <c r="B795" s="36" t="s">
        <v>84</v>
      </c>
      <c r="C795" s="19" t="s">
        <v>876</v>
      </c>
      <c r="D795" s="70">
        <v>201829.4</v>
      </c>
      <c r="E795" s="71">
        <v>217379.4</v>
      </c>
      <c r="F795" s="72">
        <v>401656.8</v>
      </c>
    </row>
    <row r="796" spans="1:6" s="18" customFormat="1" ht="34.5" x14ac:dyDescent="0.3">
      <c r="A796" s="36"/>
      <c r="B796" s="36" t="s">
        <v>55</v>
      </c>
      <c r="C796" s="21" t="s">
        <v>877</v>
      </c>
      <c r="D796" s="70">
        <v>68790.37</v>
      </c>
      <c r="E796" s="76">
        <v>1384500</v>
      </c>
      <c r="F796" s="77">
        <v>3984600</v>
      </c>
    </row>
    <row r="797" spans="1:6" s="18" customFormat="1" ht="34.5" x14ac:dyDescent="0.3">
      <c r="A797" s="36"/>
      <c r="B797" s="36" t="s">
        <v>57</v>
      </c>
      <c r="C797" s="21" t="s">
        <v>878</v>
      </c>
      <c r="D797" s="70">
        <v>546199.22</v>
      </c>
      <c r="E797" s="71">
        <v>62053.599999999999</v>
      </c>
      <c r="F797" s="77">
        <v>0</v>
      </c>
    </row>
    <row r="798" spans="1:6" s="18" customFormat="1" ht="69" x14ac:dyDescent="0.3">
      <c r="A798" s="36"/>
      <c r="B798" s="36" t="s">
        <v>149</v>
      </c>
      <c r="C798" s="21" t="s">
        <v>1380</v>
      </c>
      <c r="D798" s="70">
        <v>0</v>
      </c>
      <c r="E798" s="71">
        <v>0</v>
      </c>
      <c r="F798" s="72">
        <v>4000</v>
      </c>
    </row>
    <row r="799" spans="1:6" s="18" customFormat="1" ht="34.5" x14ac:dyDescent="0.3">
      <c r="A799" s="37"/>
      <c r="B799" s="36">
        <v>11021</v>
      </c>
      <c r="C799" s="21" t="s">
        <v>879</v>
      </c>
      <c r="D799" s="70">
        <v>2076</v>
      </c>
      <c r="E799" s="71">
        <v>0</v>
      </c>
      <c r="F799" s="77">
        <v>0</v>
      </c>
    </row>
    <row r="800" spans="1:6" s="18" customFormat="1" ht="86.25" x14ac:dyDescent="0.3">
      <c r="A800" s="36"/>
      <c r="B800" s="37">
        <v>11022</v>
      </c>
      <c r="C800" s="21" t="s">
        <v>880</v>
      </c>
      <c r="D800" s="70">
        <v>148692.95000000001</v>
      </c>
      <c r="E800" s="71">
        <v>365424</v>
      </c>
      <c r="F800" s="72">
        <v>348000</v>
      </c>
    </row>
    <row r="801" spans="1:6" s="18" customFormat="1" ht="103.5" x14ac:dyDescent="0.3">
      <c r="A801" s="36"/>
      <c r="B801" s="36">
        <v>11020</v>
      </c>
      <c r="C801" s="21" t="s">
        <v>1452</v>
      </c>
      <c r="D801" s="70">
        <v>20246.400000000001</v>
      </c>
      <c r="E801" s="71">
        <v>243209.5</v>
      </c>
      <c r="F801" s="72">
        <v>5823.9</v>
      </c>
    </row>
    <row r="802" spans="1:6" s="18" customFormat="1" ht="51.75" x14ac:dyDescent="0.3">
      <c r="A802" s="37"/>
      <c r="B802" s="37">
        <v>11023</v>
      </c>
      <c r="C802" s="21" t="s">
        <v>1389</v>
      </c>
      <c r="D802" s="70">
        <v>0</v>
      </c>
      <c r="E802" s="71">
        <v>0</v>
      </c>
      <c r="F802" s="77">
        <v>884827.5</v>
      </c>
    </row>
    <row r="803" spans="1:6" s="18" customFormat="1" ht="103.5" x14ac:dyDescent="0.3">
      <c r="A803" s="36"/>
      <c r="B803" s="36" t="s">
        <v>30</v>
      </c>
      <c r="C803" s="21" t="s">
        <v>881</v>
      </c>
      <c r="D803" s="70">
        <v>2706426.6</v>
      </c>
      <c r="E803" s="71">
        <v>352020</v>
      </c>
      <c r="F803" s="77">
        <v>0</v>
      </c>
    </row>
    <row r="804" spans="1:6" s="18" customFormat="1" ht="138" x14ac:dyDescent="0.3">
      <c r="A804" s="36"/>
      <c r="B804" s="36">
        <v>32003</v>
      </c>
      <c r="C804" s="21" t="s">
        <v>882</v>
      </c>
      <c r="D804" s="70">
        <v>117054.81</v>
      </c>
      <c r="E804" s="71">
        <v>1810490.4</v>
      </c>
      <c r="F804" s="77">
        <v>0</v>
      </c>
    </row>
    <row r="805" spans="1:6" s="18" customFormat="1" ht="69" x14ac:dyDescent="0.3">
      <c r="A805" s="36"/>
      <c r="B805" s="36">
        <v>32004</v>
      </c>
      <c r="C805" s="21" t="s">
        <v>883</v>
      </c>
      <c r="D805" s="70">
        <v>0</v>
      </c>
      <c r="E805" s="71">
        <v>6048143.2999999998</v>
      </c>
      <c r="F805" s="77">
        <v>0</v>
      </c>
    </row>
    <row r="806" spans="1:6" s="18" customFormat="1" ht="103.5" x14ac:dyDescent="0.3">
      <c r="A806" s="36"/>
      <c r="B806" s="36">
        <v>32005</v>
      </c>
      <c r="C806" s="21" t="s">
        <v>884</v>
      </c>
      <c r="D806" s="70">
        <v>0</v>
      </c>
      <c r="E806" s="71">
        <v>558250</v>
      </c>
      <c r="F806" s="77">
        <v>0</v>
      </c>
    </row>
    <row r="807" spans="1:6" s="18" customFormat="1" ht="86.25" x14ac:dyDescent="0.3">
      <c r="A807" s="37"/>
      <c r="B807" s="37">
        <v>32006</v>
      </c>
      <c r="C807" s="21" t="s">
        <v>1390</v>
      </c>
      <c r="D807" s="70">
        <v>0</v>
      </c>
      <c r="E807" s="71">
        <v>0</v>
      </c>
      <c r="F807" s="77">
        <v>2628804</v>
      </c>
    </row>
    <row r="808" spans="1:6" s="17" customFormat="1" ht="34.5" x14ac:dyDescent="0.3">
      <c r="A808" s="41" t="s">
        <v>885</v>
      </c>
      <c r="B808" s="41"/>
      <c r="C808" s="24" t="s">
        <v>886</v>
      </c>
      <c r="D808" s="74">
        <f t="shared" ref="D808:F808" si="51">SUM(D809:D813)</f>
        <v>2255895.2200000002</v>
      </c>
      <c r="E808" s="2">
        <f t="shared" si="51"/>
        <v>3227613.3595904</v>
      </c>
      <c r="F808" s="4">
        <f t="shared" si="51"/>
        <v>4278516.3999999994</v>
      </c>
    </row>
    <row r="809" spans="1:6" s="18" customFormat="1" ht="86.25" x14ac:dyDescent="0.3">
      <c r="A809" s="36"/>
      <c r="B809" s="36" t="s">
        <v>7</v>
      </c>
      <c r="C809" s="19" t="s">
        <v>887</v>
      </c>
      <c r="D809" s="70">
        <v>2030369.8</v>
      </c>
      <c r="E809" s="76">
        <v>2820057.8595904</v>
      </c>
      <c r="F809" s="77">
        <v>4068762.4</v>
      </c>
    </row>
    <row r="810" spans="1:6" s="18" customFormat="1" ht="51.75" x14ac:dyDescent="0.3">
      <c r="A810" s="36"/>
      <c r="B810" s="36" t="s">
        <v>14</v>
      </c>
      <c r="C810" s="19" t="s">
        <v>888</v>
      </c>
      <c r="D810" s="70">
        <v>81002.8</v>
      </c>
      <c r="E810" s="71">
        <v>81002.8</v>
      </c>
      <c r="F810" s="72">
        <v>82099.8</v>
      </c>
    </row>
    <row r="811" spans="1:6" s="18" customFormat="1" ht="69" x14ac:dyDescent="0.3">
      <c r="A811" s="36"/>
      <c r="B811" s="36" t="s">
        <v>16</v>
      </c>
      <c r="C811" s="19" t="s">
        <v>1436</v>
      </c>
      <c r="D811" s="70">
        <v>126419.62</v>
      </c>
      <c r="E811" s="71">
        <v>127654.2</v>
      </c>
      <c r="F811" s="72">
        <v>127654.2</v>
      </c>
    </row>
    <row r="812" spans="1:6" s="18" customFormat="1" ht="86.25" x14ac:dyDescent="0.3">
      <c r="A812" s="36"/>
      <c r="B812" s="36">
        <v>11004</v>
      </c>
      <c r="C812" s="19" t="s">
        <v>889</v>
      </c>
      <c r="D812" s="70">
        <v>8584</v>
      </c>
      <c r="E812" s="71">
        <v>4617.3</v>
      </c>
      <c r="F812" s="77">
        <v>0</v>
      </c>
    </row>
    <row r="813" spans="1:6" s="18" customFormat="1" ht="69" x14ac:dyDescent="0.3">
      <c r="A813" s="36"/>
      <c r="B813" s="36" t="s">
        <v>20</v>
      </c>
      <c r="C813" s="21" t="s">
        <v>890</v>
      </c>
      <c r="D813" s="70">
        <v>9519</v>
      </c>
      <c r="E813" s="71">
        <v>194281.2</v>
      </c>
      <c r="F813" s="77">
        <v>0</v>
      </c>
    </row>
    <row r="814" spans="1:6" s="17" customFormat="1" x14ac:dyDescent="0.3">
      <c r="A814" s="41" t="s">
        <v>891</v>
      </c>
      <c r="B814" s="41"/>
      <c r="C814" s="24" t="s">
        <v>892</v>
      </c>
      <c r="D814" s="74">
        <f>SUM(D815:D816)</f>
        <v>47393.599999999999</v>
      </c>
      <c r="E814" s="2">
        <f>SUM(E815:E816)</f>
        <v>79941.299999999988</v>
      </c>
      <c r="F814" s="4">
        <f>SUM(F815:F816)</f>
        <v>87228.2</v>
      </c>
    </row>
    <row r="815" spans="1:6" s="20" customFormat="1" ht="34.5" x14ac:dyDescent="0.3">
      <c r="A815" s="36"/>
      <c r="B815" s="36" t="s">
        <v>7</v>
      </c>
      <c r="C815" s="19" t="s">
        <v>893</v>
      </c>
      <c r="D815" s="70">
        <v>1037</v>
      </c>
      <c r="E815" s="71">
        <v>24894.6</v>
      </c>
      <c r="F815" s="72">
        <v>31707.4</v>
      </c>
    </row>
    <row r="816" spans="1:6" s="20" customFormat="1" ht="34.5" x14ac:dyDescent="0.3">
      <c r="A816" s="36"/>
      <c r="B816" s="36" t="s">
        <v>14</v>
      </c>
      <c r="C816" s="19" t="s">
        <v>894</v>
      </c>
      <c r="D816" s="70">
        <v>46356.6</v>
      </c>
      <c r="E816" s="71">
        <v>55046.7</v>
      </c>
      <c r="F816" s="72">
        <v>55520.799999999996</v>
      </c>
    </row>
    <row r="817" spans="1:6" s="17" customFormat="1" ht="34.5" x14ac:dyDescent="0.3">
      <c r="A817" s="41" t="s">
        <v>895</v>
      </c>
      <c r="B817" s="41"/>
      <c r="C817" s="24" t="s">
        <v>896</v>
      </c>
      <c r="D817" s="74">
        <f t="shared" ref="D817:F817" si="52">SUM(D818:D822)</f>
        <v>309291.90000000002</v>
      </c>
      <c r="E817" s="2">
        <f t="shared" si="52"/>
        <v>310753.8</v>
      </c>
      <c r="F817" s="4">
        <f t="shared" si="52"/>
        <v>342853.8</v>
      </c>
    </row>
    <row r="818" spans="1:6" s="18" customFormat="1" ht="34.5" x14ac:dyDescent="0.3">
      <c r="A818" s="36"/>
      <c r="B818" s="36" t="s">
        <v>7</v>
      </c>
      <c r="C818" s="19" t="s">
        <v>897</v>
      </c>
      <c r="D818" s="70">
        <v>41228.199999999997</v>
      </c>
      <c r="E818" s="71">
        <v>41436.199999999997</v>
      </c>
      <c r="F818" s="72">
        <v>41436.199999999997</v>
      </c>
    </row>
    <row r="819" spans="1:6" s="18" customFormat="1" ht="51.75" x14ac:dyDescent="0.3">
      <c r="A819" s="36"/>
      <c r="B819" s="36" t="s">
        <v>14</v>
      </c>
      <c r="C819" s="19" t="s">
        <v>898</v>
      </c>
      <c r="D819" s="70">
        <v>0</v>
      </c>
      <c r="E819" s="71">
        <v>0</v>
      </c>
      <c r="F819" s="72">
        <v>17100</v>
      </c>
    </row>
    <row r="820" spans="1:6" s="18" customFormat="1" ht="34.5" x14ac:dyDescent="0.3">
      <c r="A820" s="36"/>
      <c r="B820" s="36" t="s">
        <v>16</v>
      </c>
      <c r="C820" s="19" t="s">
        <v>899</v>
      </c>
      <c r="D820" s="70">
        <v>0</v>
      </c>
      <c r="E820" s="71">
        <v>0</v>
      </c>
      <c r="F820" s="72">
        <v>15000</v>
      </c>
    </row>
    <row r="821" spans="1:6" s="18" customFormat="1" ht="51.75" x14ac:dyDescent="0.3">
      <c r="A821" s="36"/>
      <c r="B821" s="36" t="s">
        <v>42</v>
      </c>
      <c r="C821" s="19" t="s">
        <v>900</v>
      </c>
      <c r="D821" s="70">
        <v>11497.6</v>
      </c>
      <c r="E821" s="71">
        <v>12000</v>
      </c>
      <c r="F821" s="72">
        <v>12000</v>
      </c>
    </row>
    <row r="822" spans="1:6" s="18" customFormat="1" ht="34.5" x14ac:dyDescent="0.3">
      <c r="A822" s="36"/>
      <c r="B822" s="36" t="s">
        <v>53</v>
      </c>
      <c r="C822" s="19" t="s">
        <v>901</v>
      </c>
      <c r="D822" s="70">
        <v>256566.1</v>
      </c>
      <c r="E822" s="71">
        <v>257317.59999999998</v>
      </c>
      <c r="F822" s="72">
        <v>257317.59999999998</v>
      </c>
    </row>
    <row r="823" spans="1:6" s="17" customFormat="1" ht="51.75" x14ac:dyDescent="0.3">
      <c r="A823" s="41" t="s">
        <v>902</v>
      </c>
      <c r="B823" s="41"/>
      <c r="C823" s="24" t="s">
        <v>903</v>
      </c>
      <c r="D823" s="74">
        <f>SUM(D824:D833)</f>
        <v>362217.51</v>
      </c>
      <c r="E823" s="2">
        <f>SUM(E824:E833)</f>
        <v>961939.6</v>
      </c>
      <c r="F823" s="4">
        <f>SUM(F824:F833)</f>
        <v>345308.5</v>
      </c>
    </row>
    <row r="824" spans="1:6" s="18" customFormat="1" ht="34.5" x14ac:dyDescent="0.3">
      <c r="A824" s="36"/>
      <c r="B824" s="36" t="s">
        <v>14</v>
      </c>
      <c r="C824" s="19" t="s">
        <v>904</v>
      </c>
      <c r="D824" s="70">
        <v>11446</v>
      </c>
      <c r="E824" s="71">
        <v>16000</v>
      </c>
      <c r="F824" s="72">
        <v>39500</v>
      </c>
    </row>
    <row r="825" spans="1:6" s="18" customFormat="1" ht="51.75" x14ac:dyDescent="0.3">
      <c r="A825" s="36"/>
      <c r="B825" s="36" t="s">
        <v>16</v>
      </c>
      <c r="C825" s="19" t="s">
        <v>1418</v>
      </c>
      <c r="D825" s="70">
        <v>11966.55</v>
      </c>
      <c r="E825" s="71">
        <v>30000</v>
      </c>
      <c r="F825" s="72">
        <v>30000</v>
      </c>
    </row>
    <row r="826" spans="1:6" s="18" customFormat="1" ht="34.5" x14ac:dyDescent="0.3">
      <c r="A826" s="36"/>
      <c r="B826" s="36" t="s">
        <v>17</v>
      </c>
      <c r="C826" s="19" t="s">
        <v>905</v>
      </c>
      <c r="D826" s="70">
        <v>101570</v>
      </c>
      <c r="E826" s="71">
        <v>119255.5</v>
      </c>
      <c r="F826" s="72">
        <v>141720</v>
      </c>
    </row>
    <row r="827" spans="1:6" s="18" customFormat="1" ht="51.75" x14ac:dyDescent="0.3">
      <c r="A827" s="36"/>
      <c r="B827" s="36" t="s">
        <v>36</v>
      </c>
      <c r="C827" s="19" t="s">
        <v>1419</v>
      </c>
      <c r="D827" s="70">
        <v>2000</v>
      </c>
      <c r="E827" s="71">
        <v>2000</v>
      </c>
      <c r="F827" s="72">
        <v>4000</v>
      </c>
    </row>
    <row r="828" spans="1:6" s="18" customFormat="1" ht="34.5" x14ac:dyDescent="0.3">
      <c r="A828" s="36"/>
      <c r="B828" s="36" t="s">
        <v>210</v>
      </c>
      <c r="C828" s="19" t="s">
        <v>1420</v>
      </c>
      <c r="D828" s="70">
        <v>13562.6</v>
      </c>
      <c r="E828" s="71">
        <v>40000</v>
      </c>
      <c r="F828" s="72">
        <v>0</v>
      </c>
    </row>
    <row r="829" spans="1:6" s="18" customFormat="1" ht="51.75" x14ac:dyDescent="0.3">
      <c r="A829" s="36"/>
      <c r="B829" s="36" t="s">
        <v>277</v>
      </c>
      <c r="C829" s="19" t="s">
        <v>1421</v>
      </c>
      <c r="D829" s="70">
        <v>0</v>
      </c>
      <c r="E829" s="71">
        <v>0</v>
      </c>
      <c r="F829" s="72">
        <v>4560</v>
      </c>
    </row>
    <row r="830" spans="1:6" s="20" customFormat="1" ht="34.5" x14ac:dyDescent="0.3">
      <c r="A830" s="36"/>
      <c r="B830" s="36" t="s">
        <v>509</v>
      </c>
      <c r="C830" s="19" t="s">
        <v>1422</v>
      </c>
      <c r="D830" s="70">
        <v>91445.69</v>
      </c>
      <c r="E830" s="71">
        <v>114204.1</v>
      </c>
      <c r="F830" s="72">
        <v>103528.5</v>
      </c>
    </row>
    <row r="831" spans="1:6" s="20" customFormat="1" ht="34.5" x14ac:dyDescent="0.3">
      <c r="A831" s="36"/>
      <c r="B831" s="36" t="s">
        <v>323</v>
      </c>
      <c r="C831" s="19" t="s">
        <v>906</v>
      </c>
      <c r="D831" s="70">
        <v>5170.1000000000004</v>
      </c>
      <c r="E831" s="71">
        <v>9000</v>
      </c>
      <c r="F831" s="72">
        <v>18000</v>
      </c>
    </row>
    <row r="832" spans="1:6" s="20" customFormat="1" ht="34.5" x14ac:dyDescent="0.3">
      <c r="A832" s="36"/>
      <c r="B832" s="36" t="s">
        <v>325</v>
      </c>
      <c r="C832" s="19" t="s">
        <v>907</v>
      </c>
      <c r="D832" s="70">
        <v>3999.57</v>
      </c>
      <c r="E832" s="71">
        <v>4000</v>
      </c>
      <c r="F832" s="72">
        <v>4000</v>
      </c>
    </row>
    <row r="833" spans="1:6" s="18" customFormat="1" ht="51.75" x14ac:dyDescent="0.3">
      <c r="A833" s="36"/>
      <c r="B833" s="36">
        <v>12009</v>
      </c>
      <c r="C833" s="19" t="s">
        <v>908</v>
      </c>
      <c r="D833" s="70">
        <v>121057</v>
      </c>
      <c r="E833" s="71">
        <v>627480</v>
      </c>
      <c r="F833" s="77">
        <v>0</v>
      </c>
    </row>
    <row r="834" spans="1:6" s="17" customFormat="1" ht="34.5" x14ac:dyDescent="0.3">
      <c r="A834" s="41">
        <v>1227</v>
      </c>
      <c r="B834" s="41"/>
      <c r="C834" s="24" t="s">
        <v>1381</v>
      </c>
      <c r="D834" s="74">
        <f t="shared" ref="D834:F834" si="53">SUM(D835:D837)</f>
        <v>347992.61</v>
      </c>
      <c r="E834" s="2">
        <f t="shared" si="53"/>
        <v>784114.6</v>
      </c>
      <c r="F834" s="4">
        <f t="shared" si="53"/>
        <v>803647.5</v>
      </c>
    </row>
    <row r="835" spans="1:6" s="18" customFormat="1" x14ac:dyDescent="0.3">
      <c r="A835" s="36"/>
      <c r="B835" s="36">
        <v>11001</v>
      </c>
      <c r="C835" s="19" t="s">
        <v>909</v>
      </c>
      <c r="D835" s="70">
        <v>181435.31</v>
      </c>
      <c r="E835" s="71">
        <v>184557.3</v>
      </c>
      <c r="F835" s="72">
        <v>218934.3</v>
      </c>
    </row>
    <row r="836" spans="1:6" s="18" customFormat="1" x14ac:dyDescent="0.3">
      <c r="A836" s="36"/>
      <c r="B836" s="36">
        <v>11002</v>
      </c>
      <c r="C836" s="19" t="s">
        <v>910</v>
      </c>
      <c r="D836" s="70">
        <v>166557.29999999999</v>
      </c>
      <c r="E836" s="71">
        <v>144557.29999999999</v>
      </c>
      <c r="F836" s="72">
        <v>231467.3</v>
      </c>
    </row>
    <row r="837" spans="1:6" s="18" customFormat="1" ht="34.5" x14ac:dyDescent="0.3">
      <c r="A837" s="36"/>
      <c r="B837" s="36">
        <v>11003</v>
      </c>
      <c r="C837" s="19" t="s">
        <v>911</v>
      </c>
      <c r="D837" s="70">
        <v>0</v>
      </c>
      <c r="E837" s="71">
        <f>95000+360000</f>
        <v>455000</v>
      </c>
      <c r="F837" s="72">
        <v>353245.9</v>
      </c>
    </row>
    <row r="838" spans="1:6" s="17" customFormat="1" x14ac:dyDescent="0.3">
      <c r="A838" s="15"/>
      <c r="B838" s="38"/>
      <c r="C838" s="60" t="s">
        <v>166</v>
      </c>
      <c r="D838" s="70">
        <v>3028490.1300000004</v>
      </c>
      <c r="E838" s="71">
        <v>0</v>
      </c>
      <c r="F838" s="77">
        <v>0</v>
      </c>
    </row>
    <row r="839" spans="1:6" s="17" customFormat="1" x14ac:dyDescent="0.3">
      <c r="A839" s="40" t="s">
        <v>3</v>
      </c>
      <c r="B839" s="40"/>
      <c r="C839" s="23" t="s">
        <v>912</v>
      </c>
      <c r="D839" s="3">
        <f>D840+D842+D849+D851+D853+D859</f>
        <v>336797012.06</v>
      </c>
      <c r="E839" s="3">
        <f>E840+E842+E849+E851+E853+E859</f>
        <v>345495520.89999998</v>
      </c>
      <c r="F839" s="69">
        <f>F840+F842+F849+F851+F853+F859</f>
        <v>517277313.90000004</v>
      </c>
    </row>
    <row r="840" spans="1:6" s="17" customFormat="1" x14ac:dyDescent="0.3">
      <c r="A840" s="41" t="s">
        <v>913</v>
      </c>
      <c r="B840" s="41"/>
      <c r="C840" s="24" t="s">
        <v>914</v>
      </c>
      <c r="D840" s="74">
        <f t="shared" ref="D840:F840" si="54">SUM(D841)</f>
        <v>614287.84</v>
      </c>
      <c r="E840" s="2">
        <f t="shared" si="54"/>
        <v>1029069.6</v>
      </c>
      <c r="F840" s="4">
        <f t="shared" si="54"/>
        <v>1029069.6</v>
      </c>
    </row>
    <row r="841" spans="1:6" s="18" customFormat="1" ht="51.75" x14ac:dyDescent="0.3">
      <c r="A841" s="36"/>
      <c r="B841" s="36" t="s">
        <v>7</v>
      </c>
      <c r="C841" s="19" t="s">
        <v>915</v>
      </c>
      <c r="D841" s="70">
        <v>614287.84</v>
      </c>
      <c r="E841" s="71">
        <v>1029069.6</v>
      </c>
      <c r="F841" s="72">
        <v>1029069.6</v>
      </c>
    </row>
    <row r="842" spans="1:6" s="17" customFormat="1" x14ac:dyDescent="0.3">
      <c r="A842" s="41" t="s">
        <v>916</v>
      </c>
      <c r="B842" s="41"/>
      <c r="C842" s="24" t="s">
        <v>917</v>
      </c>
      <c r="D842" s="74">
        <f>SUM(D843:D848)</f>
        <v>333726718.91999996</v>
      </c>
      <c r="E842" s="2">
        <f>SUM(E843:E848)</f>
        <v>340569298</v>
      </c>
      <c r="F842" s="4">
        <f>SUM(F843:F848)</f>
        <v>512785881.20000005</v>
      </c>
    </row>
    <row r="843" spans="1:6" s="18" customFormat="1" x14ac:dyDescent="0.3">
      <c r="A843" s="36"/>
      <c r="B843" s="36" t="s">
        <v>7</v>
      </c>
      <c r="C843" s="19" t="s">
        <v>918</v>
      </c>
      <c r="D843" s="70">
        <v>224828769.25</v>
      </c>
      <c r="E843" s="76">
        <v>217895504.90000001</v>
      </c>
      <c r="F843" s="77">
        <v>232431546.5</v>
      </c>
    </row>
    <row r="844" spans="1:6" s="18" customFormat="1" ht="51.75" x14ac:dyDescent="0.3">
      <c r="A844" s="36"/>
      <c r="B844" s="36" t="s">
        <v>14</v>
      </c>
      <c r="C844" s="19" t="s">
        <v>919</v>
      </c>
      <c r="D844" s="70">
        <v>99982.57</v>
      </c>
      <c r="E844" s="76">
        <v>100000</v>
      </c>
      <c r="F844" s="77">
        <v>100000</v>
      </c>
    </row>
    <row r="845" spans="1:6" s="18" customFormat="1" ht="34.5" x14ac:dyDescent="0.3">
      <c r="A845" s="36"/>
      <c r="B845" s="36" t="s">
        <v>16</v>
      </c>
      <c r="C845" s="19" t="s">
        <v>920</v>
      </c>
      <c r="D845" s="70">
        <v>1058234.1000000001</v>
      </c>
      <c r="E845" s="76">
        <v>1096485.1000000001</v>
      </c>
      <c r="F845" s="77">
        <v>1058234.1000000001</v>
      </c>
    </row>
    <row r="846" spans="1:6" s="18" customFormat="1" ht="69" x14ac:dyDescent="0.3">
      <c r="A846" s="36"/>
      <c r="B846" s="36" t="s">
        <v>84</v>
      </c>
      <c r="C846" s="19" t="s">
        <v>921</v>
      </c>
      <c r="D846" s="70">
        <v>76000</v>
      </c>
      <c r="E846" s="71">
        <v>71207.399999999994</v>
      </c>
      <c r="F846" s="72">
        <v>76000</v>
      </c>
    </row>
    <row r="847" spans="1:6" s="18" customFormat="1" ht="34.5" x14ac:dyDescent="0.3">
      <c r="A847" s="36"/>
      <c r="B847" s="36" t="s">
        <v>20</v>
      </c>
      <c r="C847" s="19" t="s">
        <v>922</v>
      </c>
      <c r="D847" s="70">
        <v>91291006.409999996</v>
      </c>
      <c r="E847" s="76">
        <v>121406100.59999999</v>
      </c>
      <c r="F847" s="77">
        <v>279120100.60000002</v>
      </c>
    </row>
    <row r="848" spans="1:6" s="18" customFormat="1" ht="86.25" x14ac:dyDescent="0.3">
      <c r="A848" s="36"/>
      <c r="B848" s="36"/>
      <c r="C848" s="19" t="s">
        <v>923</v>
      </c>
      <c r="D848" s="70">
        <v>16372726.59</v>
      </c>
      <c r="E848" s="71">
        <v>0</v>
      </c>
      <c r="F848" s="77">
        <v>0</v>
      </c>
    </row>
    <row r="849" spans="1:6" s="17" customFormat="1" ht="34.5" x14ac:dyDescent="0.3">
      <c r="A849" s="41" t="s">
        <v>924</v>
      </c>
      <c r="B849" s="41"/>
      <c r="C849" s="24" t="s">
        <v>925</v>
      </c>
      <c r="D849" s="74">
        <f>SUM(D850:D850)</f>
        <v>315652.18</v>
      </c>
      <c r="E849" s="2">
        <f>SUM(E850:E850)</f>
        <v>317591.90000000002</v>
      </c>
      <c r="F849" s="4">
        <f>SUM(F850:F850)</f>
        <v>215320</v>
      </c>
    </row>
    <row r="850" spans="1:6" s="18" customFormat="1" ht="34.5" x14ac:dyDescent="0.3">
      <c r="A850" s="36"/>
      <c r="B850" s="36" t="s">
        <v>7</v>
      </c>
      <c r="C850" s="19" t="s">
        <v>926</v>
      </c>
      <c r="D850" s="70">
        <v>315652.18</v>
      </c>
      <c r="E850" s="76">
        <v>317591.90000000002</v>
      </c>
      <c r="F850" s="77">
        <v>215320</v>
      </c>
    </row>
    <row r="851" spans="1:6" s="17" customFormat="1" x14ac:dyDescent="0.3">
      <c r="A851" s="41" t="s">
        <v>927</v>
      </c>
      <c r="B851" s="41"/>
      <c r="C851" s="24" t="s">
        <v>928</v>
      </c>
      <c r="D851" s="74">
        <f t="shared" ref="D851:F851" si="55">SUM(D852)</f>
        <v>821549.97</v>
      </c>
      <c r="E851" s="2">
        <f t="shared" si="55"/>
        <v>944116.7</v>
      </c>
      <c r="F851" s="4">
        <f t="shared" si="55"/>
        <v>735050.4</v>
      </c>
    </row>
    <row r="852" spans="1:6" s="18" customFormat="1" ht="34.5" x14ac:dyDescent="0.3">
      <c r="A852" s="36"/>
      <c r="B852" s="36" t="s">
        <v>7</v>
      </c>
      <c r="C852" s="19" t="s">
        <v>929</v>
      </c>
      <c r="D852" s="70">
        <v>821549.97</v>
      </c>
      <c r="E852" s="71">
        <v>944116.7</v>
      </c>
      <c r="F852" s="75">
        <v>735050.4</v>
      </c>
    </row>
    <row r="853" spans="1:6" s="17" customFormat="1" ht="34.5" x14ac:dyDescent="0.3">
      <c r="A853" s="41" t="s">
        <v>930</v>
      </c>
      <c r="B853" s="41"/>
      <c r="C853" s="24" t="s">
        <v>931</v>
      </c>
      <c r="D853" s="74">
        <f t="shared" ref="D853:F853" si="56">SUM(D854:D858)</f>
        <v>866360.54</v>
      </c>
      <c r="E853" s="2">
        <f t="shared" si="56"/>
        <v>2635444.7000000002</v>
      </c>
      <c r="F853" s="4">
        <f t="shared" si="56"/>
        <v>2511992.7000000002</v>
      </c>
    </row>
    <row r="854" spans="1:6" s="18" customFormat="1" ht="51.75" x14ac:dyDescent="0.3">
      <c r="A854" s="36"/>
      <c r="B854" s="36" t="s">
        <v>7</v>
      </c>
      <c r="C854" s="19" t="s">
        <v>932</v>
      </c>
      <c r="D854" s="85">
        <v>0</v>
      </c>
      <c r="E854" s="81">
        <v>132000</v>
      </c>
      <c r="F854" s="82">
        <v>32000</v>
      </c>
    </row>
    <row r="855" spans="1:6" s="18" customFormat="1" ht="34.5" x14ac:dyDescent="0.3">
      <c r="A855" s="36"/>
      <c r="B855" s="36" t="s">
        <v>14</v>
      </c>
      <c r="C855" s="19" t="s">
        <v>933</v>
      </c>
      <c r="D855" s="85">
        <v>15911.38</v>
      </c>
      <c r="E855" s="81">
        <v>34922</v>
      </c>
      <c r="F855" s="82">
        <v>11470</v>
      </c>
    </row>
    <row r="856" spans="1:6" s="18" customFormat="1" ht="34.5" x14ac:dyDescent="0.3">
      <c r="A856" s="36"/>
      <c r="B856" s="36" t="s">
        <v>16</v>
      </c>
      <c r="C856" s="19" t="s">
        <v>934</v>
      </c>
      <c r="D856" s="85">
        <v>15262.37</v>
      </c>
      <c r="E856" s="81">
        <v>37480</v>
      </c>
      <c r="F856" s="82">
        <v>37480</v>
      </c>
    </row>
    <row r="857" spans="1:6" s="18" customFormat="1" ht="51.75" x14ac:dyDescent="0.3">
      <c r="A857" s="36"/>
      <c r="B857" s="36" t="s">
        <v>42</v>
      </c>
      <c r="C857" s="19" t="s">
        <v>935</v>
      </c>
      <c r="D857" s="85">
        <v>785715.48</v>
      </c>
      <c r="E857" s="81">
        <v>1301242.7</v>
      </c>
      <c r="F857" s="82">
        <v>1301242.7</v>
      </c>
    </row>
    <row r="858" spans="1:6" s="18" customFormat="1" ht="34.5" x14ac:dyDescent="0.3">
      <c r="A858" s="36"/>
      <c r="B858" s="36" t="s">
        <v>20</v>
      </c>
      <c r="C858" s="19" t="s">
        <v>936</v>
      </c>
      <c r="D858" s="85">
        <v>49471.31</v>
      </c>
      <c r="E858" s="81">
        <v>1129800</v>
      </c>
      <c r="F858" s="82">
        <v>1129800</v>
      </c>
    </row>
    <row r="859" spans="1:6" s="17" customFormat="1" x14ac:dyDescent="0.3">
      <c r="A859" s="15"/>
      <c r="B859" s="38"/>
      <c r="C859" s="60" t="s">
        <v>166</v>
      </c>
      <c r="D859" s="85">
        <v>452442.61000000004</v>
      </c>
      <c r="E859" s="71">
        <v>0</v>
      </c>
      <c r="F859" s="77">
        <v>0</v>
      </c>
    </row>
    <row r="860" spans="1:6" s="17" customFormat="1" ht="34.5" x14ac:dyDescent="0.3">
      <c r="A860" s="40" t="s">
        <v>3</v>
      </c>
      <c r="B860" s="40"/>
      <c r="C860" s="23" t="s">
        <v>937</v>
      </c>
      <c r="D860" s="3">
        <f>D861+D867+D875+D877+D886+D892+D897+D915+D923+D933+D939+D955+D958+D970+D973+D987+D994+D992+D993+D931</f>
        <v>619774103.38999999</v>
      </c>
      <c r="E860" s="3">
        <f>E861+E867+E875+E877+E886+E892+E897+E915+E923+E933+E939+E955+E958+E970+E973+E987+E994+E992+E993+E931</f>
        <v>579778959.86295652</v>
      </c>
      <c r="F860" s="69">
        <f>F861+F867+F875+F877+F886+F892+F897+F915+F923+F933+F939+F955+F958+F970+F973+F987+F994+F992+F993+F931+F991</f>
        <v>653778050.29999995</v>
      </c>
    </row>
    <row r="861" spans="1:6" s="17" customFormat="1" x14ac:dyDescent="0.3">
      <c r="A861" s="41" t="s">
        <v>938</v>
      </c>
      <c r="B861" s="41"/>
      <c r="C861" s="24" t="s">
        <v>939</v>
      </c>
      <c r="D861" s="74">
        <f>SUM(D862:D866)</f>
        <v>11059946.93</v>
      </c>
      <c r="E861" s="74">
        <f t="shared" ref="E861:F861" si="57">SUM(E862:E866)</f>
        <v>10989340.199999999</v>
      </c>
      <c r="F861" s="74">
        <f t="shared" si="57"/>
        <v>11034316</v>
      </c>
    </row>
    <row r="862" spans="1:6" s="18" customFormat="1" ht="86.25" x14ac:dyDescent="0.3">
      <c r="A862" s="36"/>
      <c r="B862" s="36" t="s">
        <v>7</v>
      </c>
      <c r="C862" s="19" t="s">
        <v>940</v>
      </c>
      <c r="D862" s="95">
        <v>527.94000000000005</v>
      </c>
      <c r="E862" s="86">
        <v>540.20000000000005</v>
      </c>
      <c r="F862" s="77">
        <v>0</v>
      </c>
    </row>
    <row r="863" spans="1:6" s="18" customFormat="1" ht="86.25" x14ac:dyDescent="0.3">
      <c r="A863" s="36"/>
      <c r="B863" s="36" t="s">
        <v>17</v>
      </c>
      <c r="C863" s="19" t="s">
        <v>941</v>
      </c>
      <c r="D863" s="95">
        <v>10672273.619999999</v>
      </c>
      <c r="E863" s="86">
        <v>10593000</v>
      </c>
      <c r="F863" s="100">
        <v>10670616</v>
      </c>
    </row>
    <row r="864" spans="1:6" s="18" customFormat="1" x14ac:dyDescent="0.3">
      <c r="A864" s="36"/>
      <c r="B864" s="36" t="s">
        <v>36</v>
      </c>
      <c r="C864" s="19" t="s">
        <v>942</v>
      </c>
      <c r="D864" s="95">
        <v>181683.8</v>
      </c>
      <c r="E864" s="86">
        <v>188200</v>
      </c>
      <c r="F864" s="100">
        <v>97200</v>
      </c>
    </row>
    <row r="865" spans="1:6" s="18" customFormat="1" ht="69" x14ac:dyDescent="0.3">
      <c r="A865" s="36"/>
      <c r="B865" s="36" t="s">
        <v>210</v>
      </c>
      <c r="C865" s="19" t="s">
        <v>943</v>
      </c>
      <c r="D865" s="95">
        <v>205461.57</v>
      </c>
      <c r="E865" s="86">
        <v>207600</v>
      </c>
      <c r="F865" s="100">
        <v>254500</v>
      </c>
    </row>
    <row r="866" spans="1:6" s="18" customFormat="1" ht="34.5" x14ac:dyDescent="0.3">
      <c r="A866" s="36"/>
      <c r="B866" s="36">
        <v>12005</v>
      </c>
      <c r="C866" s="19" t="s">
        <v>1461</v>
      </c>
      <c r="D866" s="95"/>
      <c r="E866" s="86"/>
      <c r="F866" s="100">
        <v>12000</v>
      </c>
    </row>
    <row r="867" spans="1:6" s="17" customFormat="1" x14ac:dyDescent="0.3">
      <c r="A867" s="41" t="s">
        <v>944</v>
      </c>
      <c r="B867" s="41"/>
      <c r="C867" s="24" t="s">
        <v>945</v>
      </c>
      <c r="D867" s="74">
        <f t="shared" ref="D867:F867" si="58">SUM(D868:D874)</f>
        <v>30628158.970000003</v>
      </c>
      <c r="E867" s="2">
        <f t="shared" si="58"/>
        <v>30940011.199999999</v>
      </c>
      <c r="F867" s="4">
        <f t="shared" si="58"/>
        <v>33408727.300000001</v>
      </c>
    </row>
    <row r="868" spans="1:6" s="18" customFormat="1" ht="34.5" x14ac:dyDescent="0.3">
      <c r="A868" s="36"/>
      <c r="B868" s="36" t="s">
        <v>7</v>
      </c>
      <c r="C868" s="19" t="s">
        <v>946</v>
      </c>
      <c r="D868" s="95">
        <v>301163.46000000002</v>
      </c>
      <c r="E868" s="86">
        <v>306626.59999999998</v>
      </c>
      <c r="F868" s="100">
        <v>257342.7</v>
      </c>
    </row>
    <row r="869" spans="1:6" s="18" customFormat="1" ht="69" x14ac:dyDescent="0.3">
      <c r="A869" s="36"/>
      <c r="B869" s="36" t="s">
        <v>14</v>
      </c>
      <c r="C869" s="19" t="s">
        <v>947</v>
      </c>
      <c r="D869" s="95">
        <v>197664.17</v>
      </c>
      <c r="E869" s="71">
        <v>0</v>
      </c>
      <c r="F869" s="77">
        <v>0</v>
      </c>
    </row>
    <row r="870" spans="1:6" s="18" customFormat="1" ht="34.5" x14ac:dyDescent="0.3">
      <c r="A870" s="36"/>
      <c r="B870" s="36" t="s">
        <v>16</v>
      </c>
      <c r="C870" s="19" t="s">
        <v>948</v>
      </c>
      <c r="D870" s="101">
        <v>24104.47</v>
      </c>
      <c r="E870" s="86">
        <v>130763</v>
      </c>
      <c r="F870" s="79">
        <v>130763</v>
      </c>
    </row>
    <row r="871" spans="1:6" s="18" customFormat="1" ht="51.75" x14ac:dyDescent="0.3">
      <c r="A871" s="36"/>
      <c r="B871" s="36" t="s">
        <v>42</v>
      </c>
      <c r="C871" s="19" t="s">
        <v>949</v>
      </c>
      <c r="D871" s="95">
        <v>4733.75</v>
      </c>
      <c r="E871" s="86">
        <v>4504.2</v>
      </c>
      <c r="F871" s="100">
        <v>4504.2</v>
      </c>
    </row>
    <row r="872" spans="1:6" s="18" customFormat="1" x14ac:dyDescent="0.3">
      <c r="A872" s="36"/>
      <c r="B872" s="36" t="s">
        <v>53</v>
      </c>
      <c r="C872" s="19" t="s">
        <v>950</v>
      </c>
      <c r="D872" s="95">
        <v>1152.5</v>
      </c>
      <c r="E872" s="86">
        <v>5206.6000000000004</v>
      </c>
      <c r="F872" s="100">
        <v>23206.6</v>
      </c>
    </row>
    <row r="873" spans="1:6" s="18" customFormat="1" ht="34.5" x14ac:dyDescent="0.3">
      <c r="A873" s="36"/>
      <c r="B873" s="36">
        <v>11007</v>
      </c>
      <c r="C873" s="19" t="s">
        <v>962</v>
      </c>
      <c r="D873" s="95">
        <v>17885</v>
      </c>
      <c r="E873" s="86">
        <v>18704.3</v>
      </c>
      <c r="F873" s="100">
        <v>18704.3</v>
      </c>
    </row>
    <row r="874" spans="1:6" s="18" customFormat="1" ht="34.5" x14ac:dyDescent="0.3">
      <c r="A874" s="36"/>
      <c r="B874" s="36" t="s">
        <v>17</v>
      </c>
      <c r="C874" s="19" t="s">
        <v>951</v>
      </c>
      <c r="D874" s="95">
        <v>30081455.620000001</v>
      </c>
      <c r="E874" s="102">
        <v>30474206.5</v>
      </c>
      <c r="F874" s="79">
        <v>32974206.5</v>
      </c>
    </row>
    <row r="875" spans="1:6" s="17" customFormat="1" x14ac:dyDescent="0.3">
      <c r="A875" s="41" t="s">
        <v>952</v>
      </c>
      <c r="B875" s="41"/>
      <c r="C875" s="24" t="s">
        <v>953</v>
      </c>
      <c r="D875" s="74">
        <f t="shared" ref="D875:F875" si="59">SUM(D876)</f>
        <v>9404386.9800000004</v>
      </c>
      <c r="E875" s="2">
        <f t="shared" si="59"/>
        <v>9949828.4000000004</v>
      </c>
      <c r="F875" s="4">
        <f t="shared" si="59"/>
        <v>10619496</v>
      </c>
    </row>
    <row r="876" spans="1:6" s="18" customFormat="1" ht="51.75" x14ac:dyDescent="0.3">
      <c r="A876" s="36"/>
      <c r="B876" s="36" t="s">
        <v>17</v>
      </c>
      <c r="C876" s="19" t="s">
        <v>954</v>
      </c>
      <c r="D876" s="70">
        <v>9404386.9800000004</v>
      </c>
      <c r="E876" s="86">
        <v>9949828.4000000004</v>
      </c>
      <c r="F876" s="100">
        <v>10619496</v>
      </c>
    </row>
    <row r="877" spans="1:6" s="17" customFormat="1" ht="34.5" x14ac:dyDescent="0.3">
      <c r="A877" s="41" t="s">
        <v>955</v>
      </c>
      <c r="B877" s="41"/>
      <c r="C877" s="24" t="s">
        <v>956</v>
      </c>
      <c r="D877" s="1">
        <f>SUM(D878:D885)</f>
        <v>2831695.76</v>
      </c>
      <c r="E877" s="2">
        <f>SUM(E878:E885)</f>
        <v>2942134.9000000004</v>
      </c>
      <c r="F877" s="4">
        <f>SUM(F878:F885)</f>
        <v>3763380.4</v>
      </c>
    </row>
    <row r="878" spans="1:6" s="18" customFormat="1" ht="34.5" x14ac:dyDescent="0.3">
      <c r="A878" s="36"/>
      <c r="B878" s="36" t="s">
        <v>7</v>
      </c>
      <c r="C878" s="19" t="s">
        <v>957</v>
      </c>
      <c r="D878" s="95">
        <v>2355615.17</v>
      </c>
      <c r="E878" s="86">
        <v>2495868</v>
      </c>
      <c r="F878" s="100">
        <v>3152380.7</v>
      </c>
    </row>
    <row r="879" spans="1:6" s="18" customFormat="1" ht="51.75" x14ac:dyDescent="0.3">
      <c r="A879" s="36"/>
      <c r="B879" s="36" t="s">
        <v>14</v>
      </c>
      <c r="C879" s="19" t="s">
        <v>958</v>
      </c>
      <c r="D879" s="95">
        <v>207609</v>
      </c>
      <c r="E879" s="86">
        <v>193535.7</v>
      </c>
      <c r="F879" s="100">
        <v>230817.3</v>
      </c>
    </row>
    <row r="880" spans="1:6" s="18" customFormat="1" ht="51.75" x14ac:dyDescent="0.3">
      <c r="A880" s="36"/>
      <c r="B880" s="36" t="s">
        <v>16</v>
      </c>
      <c r="C880" s="19" t="s">
        <v>959</v>
      </c>
      <c r="D880" s="95">
        <v>166083.29999999999</v>
      </c>
      <c r="E880" s="86">
        <v>170000</v>
      </c>
      <c r="F880" s="100">
        <v>155915.29999999999</v>
      </c>
    </row>
    <row r="881" spans="1:6" s="18" customFormat="1" ht="34.5" x14ac:dyDescent="0.3">
      <c r="A881" s="36"/>
      <c r="B881" s="36" t="s">
        <v>42</v>
      </c>
      <c r="C881" s="19" t="s">
        <v>960</v>
      </c>
      <c r="D881" s="95">
        <v>27507.200000000001</v>
      </c>
      <c r="E881" s="86">
        <v>24000</v>
      </c>
      <c r="F881" s="100">
        <v>35263.199999999997</v>
      </c>
    </row>
    <row r="882" spans="1:6" s="18" customFormat="1" ht="34.5" x14ac:dyDescent="0.3">
      <c r="A882" s="36"/>
      <c r="B882" s="36" t="s">
        <v>53</v>
      </c>
      <c r="C882" s="19" t="s">
        <v>961</v>
      </c>
      <c r="D882" s="95">
        <v>57457.09</v>
      </c>
      <c r="E882" s="86">
        <v>47000</v>
      </c>
      <c r="F882" s="100">
        <v>70762.399999999994</v>
      </c>
    </row>
    <row r="883" spans="1:6" s="18" customFormat="1" ht="51.75" x14ac:dyDescent="0.3">
      <c r="A883" s="36"/>
      <c r="B883" s="36" t="s">
        <v>55</v>
      </c>
      <c r="C883" s="19" t="s">
        <v>964</v>
      </c>
      <c r="D883" s="95">
        <v>6588.4</v>
      </c>
      <c r="E883" s="71">
        <v>0</v>
      </c>
      <c r="F883" s="77">
        <v>0</v>
      </c>
    </row>
    <row r="884" spans="1:6" s="18" customFormat="1" ht="34.5" x14ac:dyDescent="0.3">
      <c r="A884" s="36"/>
      <c r="B884" s="36" t="s">
        <v>57</v>
      </c>
      <c r="C884" s="19" t="s">
        <v>1437</v>
      </c>
      <c r="D884" s="95">
        <v>10835.6</v>
      </c>
      <c r="E884" s="86">
        <v>11731.2</v>
      </c>
      <c r="F884" s="77">
        <v>0</v>
      </c>
    </row>
    <row r="885" spans="1:6" s="18" customFormat="1" ht="69" x14ac:dyDescent="0.3">
      <c r="A885" s="36"/>
      <c r="B885" s="36">
        <v>32007</v>
      </c>
      <c r="C885" s="63" t="s">
        <v>965</v>
      </c>
      <c r="D885" s="70">
        <v>0</v>
      </c>
      <c r="E885" s="71">
        <v>0</v>
      </c>
      <c r="F885" s="100">
        <v>118241.5</v>
      </c>
    </row>
    <row r="886" spans="1:6" s="17" customFormat="1" x14ac:dyDescent="0.3">
      <c r="A886" s="41" t="s">
        <v>966</v>
      </c>
      <c r="B886" s="41"/>
      <c r="C886" s="24" t="s">
        <v>967</v>
      </c>
      <c r="D886" s="74">
        <f t="shared" ref="D886:F886" si="60">SUM(D887:D891)</f>
        <v>28343845.090000004</v>
      </c>
      <c r="E886" s="2">
        <f t="shared" si="60"/>
        <v>31442000</v>
      </c>
      <c r="F886" s="4">
        <f t="shared" si="60"/>
        <v>51295977.799999997</v>
      </c>
    </row>
    <row r="887" spans="1:6" s="18" customFormat="1" ht="34.5" x14ac:dyDescent="0.3">
      <c r="A887" s="36"/>
      <c r="B887" s="36" t="s">
        <v>7</v>
      </c>
      <c r="C887" s="19" t="s">
        <v>968</v>
      </c>
      <c r="D887" s="95">
        <v>20535.150000000001</v>
      </c>
      <c r="E887" s="86">
        <v>14500</v>
      </c>
      <c r="F887" s="79">
        <v>26338</v>
      </c>
    </row>
    <row r="888" spans="1:6" s="18" customFormat="1" ht="51.75" x14ac:dyDescent="0.3">
      <c r="A888" s="36"/>
      <c r="B888" s="36" t="s">
        <v>17</v>
      </c>
      <c r="C888" s="19" t="s">
        <v>969</v>
      </c>
      <c r="D888" s="95">
        <v>8696842.9000000004</v>
      </c>
      <c r="E888" s="86">
        <v>9362500</v>
      </c>
      <c r="F888" s="99">
        <v>20350684.800000001</v>
      </c>
    </row>
    <row r="889" spans="1:6" s="18" customFormat="1" x14ac:dyDescent="0.3">
      <c r="A889" s="36"/>
      <c r="B889" s="36" t="s">
        <v>36</v>
      </c>
      <c r="C889" s="19" t="s">
        <v>970</v>
      </c>
      <c r="D889" s="95">
        <v>18359735.920000002</v>
      </c>
      <c r="E889" s="86">
        <v>17940000</v>
      </c>
      <c r="F889" s="99">
        <v>19897400</v>
      </c>
    </row>
    <row r="890" spans="1:6" s="18" customFormat="1" ht="34.5" x14ac:dyDescent="0.3">
      <c r="A890" s="36"/>
      <c r="B890" s="36" t="s">
        <v>210</v>
      </c>
      <c r="C890" s="19" t="s">
        <v>971</v>
      </c>
      <c r="D890" s="95">
        <v>1266731.1200000001</v>
      </c>
      <c r="E890" s="86">
        <v>1200000</v>
      </c>
      <c r="F890" s="79">
        <v>1290755</v>
      </c>
    </row>
    <row r="891" spans="1:6" s="18" customFormat="1" ht="34.5" x14ac:dyDescent="0.3">
      <c r="A891" s="36"/>
      <c r="B891" s="36">
        <v>12004</v>
      </c>
      <c r="C891" s="19" t="s">
        <v>972</v>
      </c>
      <c r="D891" s="70">
        <v>0</v>
      </c>
      <c r="E891" s="71">
        <v>2925000</v>
      </c>
      <c r="F891" s="79">
        <v>9730800</v>
      </c>
    </row>
    <row r="892" spans="1:6" s="17" customFormat="1" ht="34.5" x14ac:dyDescent="0.3">
      <c r="A892" s="41" t="s">
        <v>973</v>
      </c>
      <c r="B892" s="41"/>
      <c r="C892" s="24" t="s">
        <v>974</v>
      </c>
      <c r="D892" s="74">
        <f t="shared" ref="D892:F892" si="61">SUM(D893:D896)</f>
        <v>19289105.370000001</v>
      </c>
      <c r="E892" s="2">
        <f t="shared" si="61"/>
        <v>18797541.5</v>
      </c>
      <c r="F892" s="4">
        <f t="shared" si="61"/>
        <v>20571864.100000001</v>
      </c>
    </row>
    <row r="893" spans="1:6" s="18" customFormat="1" ht="34.5" x14ac:dyDescent="0.3">
      <c r="A893" s="36"/>
      <c r="B893" s="36" t="s">
        <v>7</v>
      </c>
      <c r="C893" s="19" t="s">
        <v>975</v>
      </c>
      <c r="D893" s="95">
        <v>6150</v>
      </c>
      <c r="E893" s="86">
        <v>10000</v>
      </c>
      <c r="F893" s="100">
        <v>13500</v>
      </c>
    </row>
    <row r="894" spans="1:6" s="18" customFormat="1" ht="34.5" x14ac:dyDescent="0.3">
      <c r="A894" s="36"/>
      <c r="B894" s="36" t="s">
        <v>17</v>
      </c>
      <c r="C894" s="19" t="s">
        <v>976</v>
      </c>
      <c r="D894" s="95">
        <v>5978732.5</v>
      </c>
      <c r="E894" s="86">
        <v>5519066</v>
      </c>
      <c r="F894" s="100">
        <v>6289192.0999999996</v>
      </c>
    </row>
    <row r="895" spans="1:6" s="18" customFormat="1" x14ac:dyDescent="0.3">
      <c r="A895" s="36"/>
      <c r="B895" s="36" t="s">
        <v>36</v>
      </c>
      <c r="C895" s="19" t="s">
        <v>977</v>
      </c>
      <c r="D895" s="95">
        <v>13234088.99</v>
      </c>
      <c r="E895" s="71">
        <v>13200000</v>
      </c>
      <c r="F895" s="72">
        <v>14047200</v>
      </c>
    </row>
    <row r="896" spans="1:6" s="18" customFormat="1" ht="86.25" x14ac:dyDescent="0.3">
      <c r="A896" s="36"/>
      <c r="B896" s="36" t="s">
        <v>210</v>
      </c>
      <c r="C896" s="19" t="s">
        <v>978</v>
      </c>
      <c r="D896" s="95">
        <v>70133.88</v>
      </c>
      <c r="E896" s="86">
        <v>68475.5</v>
      </c>
      <c r="F896" s="100">
        <v>221972</v>
      </c>
    </row>
    <row r="897" spans="1:7" s="17" customFormat="1" x14ac:dyDescent="0.3">
      <c r="A897" s="41" t="s">
        <v>979</v>
      </c>
      <c r="B897" s="41"/>
      <c r="C897" s="24" t="s">
        <v>980</v>
      </c>
      <c r="D897" s="74">
        <f>SUM(D898:D914)</f>
        <v>1417474.22</v>
      </c>
      <c r="E897" s="74">
        <f t="shared" ref="E897:F897" si="62">SUM(E898:E914)</f>
        <v>1564345.6</v>
      </c>
      <c r="F897" s="74">
        <f t="shared" si="62"/>
        <v>1910610.7999999998</v>
      </c>
      <c r="G897" s="111"/>
    </row>
    <row r="898" spans="1:7" s="18" customFormat="1" ht="86.25" x14ac:dyDescent="0.3">
      <c r="A898" s="36"/>
      <c r="B898" s="36" t="s">
        <v>7</v>
      </c>
      <c r="C898" s="19" t="s">
        <v>981</v>
      </c>
      <c r="D898" s="95">
        <v>40520.730000000003</v>
      </c>
      <c r="E898" s="86">
        <v>40276.300000000003</v>
      </c>
      <c r="F898" s="100">
        <v>59312.5</v>
      </c>
    </row>
    <row r="899" spans="1:7" s="18" customFormat="1" ht="69" x14ac:dyDescent="0.3">
      <c r="A899" s="36"/>
      <c r="B899" s="36" t="s">
        <v>42</v>
      </c>
      <c r="C899" s="19" t="s">
        <v>982</v>
      </c>
      <c r="D899" s="95">
        <v>1651.96</v>
      </c>
      <c r="E899" s="86">
        <v>5938.3</v>
      </c>
      <c r="F899" s="100">
        <v>30000</v>
      </c>
    </row>
    <row r="900" spans="1:7" s="18" customFormat="1" ht="34.5" x14ac:dyDescent="0.3">
      <c r="A900" s="36"/>
      <c r="B900" s="36" t="s">
        <v>84</v>
      </c>
      <c r="C900" s="19" t="s">
        <v>983</v>
      </c>
      <c r="D900" s="95">
        <v>0</v>
      </c>
      <c r="E900" s="86">
        <v>68.3</v>
      </c>
      <c r="F900" s="100">
        <v>1500</v>
      </c>
    </row>
    <row r="901" spans="1:7" s="18" customFormat="1" ht="34.5" x14ac:dyDescent="0.3">
      <c r="A901" s="36"/>
      <c r="B901" s="36" t="s">
        <v>69</v>
      </c>
      <c r="C901" s="19" t="s">
        <v>1423</v>
      </c>
      <c r="D901" s="95">
        <v>2564.1</v>
      </c>
      <c r="E901" s="71">
        <v>0</v>
      </c>
      <c r="F901" s="77">
        <v>0</v>
      </c>
    </row>
    <row r="902" spans="1:7" s="18" customFormat="1" ht="51.75" x14ac:dyDescent="0.3">
      <c r="A902" s="36"/>
      <c r="B902" s="36">
        <v>11008</v>
      </c>
      <c r="C902" s="19" t="s">
        <v>1462</v>
      </c>
      <c r="D902" s="95"/>
      <c r="E902" s="71"/>
      <c r="F902" s="77">
        <v>149944.5</v>
      </c>
    </row>
    <row r="903" spans="1:7" s="18" customFormat="1" ht="51.75" x14ac:dyDescent="0.3">
      <c r="A903" s="36"/>
      <c r="B903" s="36" t="s">
        <v>17</v>
      </c>
      <c r="C903" s="19" t="s">
        <v>984</v>
      </c>
      <c r="D903" s="95">
        <v>3442.66</v>
      </c>
      <c r="E903" s="86">
        <v>33823.800000000003</v>
      </c>
      <c r="F903" s="100">
        <v>182250</v>
      </c>
    </row>
    <row r="904" spans="1:7" s="18" customFormat="1" ht="120.75" x14ac:dyDescent="0.3">
      <c r="A904" s="36"/>
      <c r="B904" s="36" t="s">
        <v>36</v>
      </c>
      <c r="C904" s="19" t="s">
        <v>985</v>
      </c>
      <c r="D904" s="95">
        <v>13592.45</v>
      </c>
      <c r="E904" s="86">
        <v>14039.9</v>
      </c>
      <c r="F904" s="100">
        <v>76950</v>
      </c>
    </row>
    <row r="905" spans="1:7" s="18" customFormat="1" ht="34.5" x14ac:dyDescent="0.3">
      <c r="A905" s="36"/>
      <c r="B905" s="36" t="s">
        <v>210</v>
      </c>
      <c r="C905" s="19" t="s">
        <v>986</v>
      </c>
      <c r="D905" s="95">
        <v>9025.1200000000008</v>
      </c>
      <c r="E905" s="86">
        <v>920</v>
      </c>
      <c r="F905" s="77">
        <v>0</v>
      </c>
    </row>
    <row r="906" spans="1:7" s="18" customFormat="1" ht="51.75" x14ac:dyDescent="0.3">
      <c r="A906" s="36"/>
      <c r="B906" s="36" t="s">
        <v>277</v>
      </c>
      <c r="C906" s="19" t="s">
        <v>987</v>
      </c>
      <c r="D906" s="95">
        <v>139000.70000000001</v>
      </c>
      <c r="E906" s="86">
        <v>148056.9</v>
      </c>
      <c r="F906" s="100">
        <v>203336.9</v>
      </c>
    </row>
    <row r="907" spans="1:7" s="18" customFormat="1" ht="51.75" x14ac:dyDescent="0.3">
      <c r="A907" s="36"/>
      <c r="B907" s="36" t="s">
        <v>509</v>
      </c>
      <c r="C907" s="19" t="s">
        <v>988</v>
      </c>
      <c r="D907" s="95">
        <v>69877.03</v>
      </c>
      <c r="E907" s="86">
        <v>102407.7</v>
      </c>
      <c r="F907" s="100">
        <v>215000</v>
      </c>
    </row>
    <row r="908" spans="1:7" s="18" customFormat="1" ht="51.75" x14ac:dyDescent="0.3">
      <c r="A908" s="36"/>
      <c r="B908" s="36" t="s">
        <v>323</v>
      </c>
      <c r="C908" s="19" t="s">
        <v>989</v>
      </c>
      <c r="D908" s="95">
        <v>174977.7</v>
      </c>
      <c r="E908" s="86">
        <v>180681.5</v>
      </c>
      <c r="F908" s="100">
        <v>580401.5</v>
      </c>
    </row>
    <row r="909" spans="1:7" s="18" customFormat="1" ht="86.25" x14ac:dyDescent="0.3">
      <c r="A909" s="36"/>
      <c r="B909" s="36" t="s">
        <v>327</v>
      </c>
      <c r="C909" s="19" t="s">
        <v>990</v>
      </c>
      <c r="D909" s="95">
        <v>39166.43</v>
      </c>
      <c r="E909" s="86">
        <v>44285.1</v>
      </c>
      <c r="F909" s="100">
        <v>73125</v>
      </c>
    </row>
    <row r="910" spans="1:7" s="18" customFormat="1" ht="103.5" x14ac:dyDescent="0.3">
      <c r="A910" s="36"/>
      <c r="B910" s="36" t="s">
        <v>329</v>
      </c>
      <c r="C910" s="19" t="s">
        <v>991</v>
      </c>
      <c r="D910" s="95">
        <v>475215.84</v>
      </c>
      <c r="E910" s="86">
        <v>393328</v>
      </c>
      <c r="F910" s="100">
        <v>30000</v>
      </c>
    </row>
    <row r="911" spans="1:7" s="18" customFormat="1" ht="69" x14ac:dyDescent="0.3">
      <c r="A911" s="36"/>
      <c r="B911" s="36" t="s">
        <v>583</v>
      </c>
      <c r="C911" s="19" t="s">
        <v>992</v>
      </c>
      <c r="D911" s="95">
        <v>35392.239999999998</v>
      </c>
      <c r="E911" s="86">
        <v>0</v>
      </c>
      <c r="F911" s="77">
        <v>0</v>
      </c>
    </row>
    <row r="912" spans="1:7" s="18" customFormat="1" ht="51.75" x14ac:dyDescent="0.3">
      <c r="A912" s="36"/>
      <c r="B912" s="36" t="s">
        <v>585</v>
      </c>
      <c r="C912" s="19" t="s">
        <v>993</v>
      </c>
      <c r="D912" s="95">
        <v>0</v>
      </c>
      <c r="E912" s="86">
        <v>83558.899999999994</v>
      </c>
      <c r="F912" s="100">
        <v>150000</v>
      </c>
    </row>
    <row r="913" spans="1:6" s="18" customFormat="1" ht="51.75" x14ac:dyDescent="0.3">
      <c r="A913" s="36"/>
      <c r="B913" s="36" t="s">
        <v>333</v>
      </c>
      <c r="C913" s="19" t="s">
        <v>994</v>
      </c>
      <c r="D913" s="95">
        <v>413047.26</v>
      </c>
      <c r="E913" s="86">
        <v>516960.9</v>
      </c>
      <c r="F913" s="77">
        <v>0</v>
      </c>
    </row>
    <row r="914" spans="1:6" s="18" customFormat="1" ht="69" x14ac:dyDescent="0.3">
      <c r="A914" s="36"/>
      <c r="B914" s="36">
        <v>32001</v>
      </c>
      <c r="C914" s="19" t="s">
        <v>1463</v>
      </c>
      <c r="D914" s="95"/>
      <c r="E914" s="86"/>
      <c r="F914" s="77">
        <v>158790.39999999999</v>
      </c>
    </row>
    <row r="915" spans="1:6" s="17" customFormat="1" x14ac:dyDescent="0.3">
      <c r="A915" s="41" t="s">
        <v>995</v>
      </c>
      <c r="B915" s="41"/>
      <c r="C915" s="24" t="s">
        <v>996</v>
      </c>
      <c r="D915" s="74">
        <f>SUM(D916:D922)</f>
        <v>821423.97</v>
      </c>
      <c r="E915" s="2">
        <f>SUM(E916:E922)</f>
        <v>780375.6</v>
      </c>
      <c r="F915" s="4">
        <f>SUM(F916:F922)</f>
        <v>4353718.5</v>
      </c>
    </row>
    <row r="916" spans="1:6" s="18" customFormat="1" ht="34.5" x14ac:dyDescent="0.3">
      <c r="A916" s="36"/>
      <c r="B916" s="36" t="s">
        <v>17</v>
      </c>
      <c r="C916" s="19" t="s">
        <v>997</v>
      </c>
      <c r="D916" s="70">
        <v>147925.76999999999</v>
      </c>
      <c r="E916" s="71">
        <v>0</v>
      </c>
      <c r="F916" s="72">
        <v>133676</v>
      </c>
    </row>
    <row r="917" spans="1:6" s="18" customFormat="1" ht="69" x14ac:dyDescent="0.3">
      <c r="A917" s="36"/>
      <c r="B917" s="36" t="s">
        <v>36</v>
      </c>
      <c r="C917" s="19" t="s">
        <v>998</v>
      </c>
      <c r="D917" s="70">
        <v>325563</v>
      </c>
      <c r="E917" s="71">
        <v>468500</v>
      </c>
      <c r="F917" s="72">
        <v>494000</v>
      </c>
    </row>
    <row r="918" spans="1:6" s="18" customFormat="1" ht="34.5" x14ac:dyDescent="0.3">
      <c r="A918" s="36"/>
      <c r="B918" s="36" t="s">
        <v>210</v>
      </c>
      <c r="C918" s="19" t="s">
        <v>1438</v>
      </c>
      <c r="D918" s="70">
        <v>0</v>
      </c>
      <c r="E918" s="71">
        <v>0</v>
      </c>
      <c r="F918" s="77">
        <v>0</v>
      </c>
    </row>
    <row r="919" spans="1:6" s="18" customFormat="1" x14ac:dyDescent="0.3">
      <c r="A919" s="36"/>
      <c r="B919" s="36" t="s">
        <v>244</v>
      </c>
      <c r="C919" s="19" t="s">
        <v>999</v>
      </c>
      <c r="D919" s="70">
        <v>347935.2</v>
      </c>
      <c r="E919" s="71">
        <v>311875.59999999998</v>
      </c>
      <c r="F919" s="72">
        <v>320086.59999999998</v>
      </c>
    </row>
    <row r="920" spans="1:6" s="18" customFormat="1" ht="69" x14ac:dyDescent="0.3">
      <c r="A920" s="36"/>
      <c r="B920" s="36">
        <v>12007</v>
      </c>
      <c r="C920" s="19" t="s">
        <v>1472</v>
      </c>
      <c r="D920" s="70">
        <v>0</v>
      </c>
      <c r="E920" s="71">
        <v>0</v>
      </c>
      <c r="F920" s="72">
        <v>2000000</v>
      </c>
    </row>
    <row r="921" spans="1:6" s="18" customFormat="1" ht="51.75" x14ac:dyDescent="0.3">
      <c r="A921" s="36"/>
      <c r="B921" s="36">
        <v>12008</v>
      </c>
      <c r="C921" s="19" t="s">
        <v>1464</v>
      </c>
      <c r="D921" s="70"/>
      <c r="E921" s="71"/>
      <c r="F921" s="72">
        <v>484961.4</v>
      </c>
    </row>
    <row r="922" spans="1:6" s="18" customFormat="1" ht="103.5" x14ac:dyDescent="0.3">
      <c r="A922" s="36"/>
      <c r="B922" s="36">
        <v>12006</v>
      </c>
      <c r="C922" s="19" t="s">
        <v>1439</v>
      </c>
      <c r="D922" s="70">
        <v>0</v>
      </c>
      <c r="E922" s="71">
        <v>0</v>
      </c>
      <c r="F922" s="72">
        <v>920994.5</v>
      </c>
    </row>
    <row r="923" spans="1:6" s="17" customFormat="1" x14ac:dyDescent="0.3">
      <c r="A923" s="41" t="s">
        <v>1000</v>
      </c>
      <c r="B923" s="41"/>
      <c r="C923" s="24" t="s">
        <v>1001</v>
      </c>
      <c r="D923" s="1">
        <f>SUM(D924:D930)</f>
        <v>275910344.34999996</v>
      </c>
      <c r="E923" s="1">
        <f>SUM(E924:E930)</f>
        <v>278252836.60000002</v>
      </c>
      <c r="F923" s="78">
        <f>SUM(F924:F930)</f>
        <v>308204770</v>
      </c>
    </row>
    <row r="924" spans="1:6" s="18" customFormat="1" ht="51.75" x14ac:dyDescent="0.3">
      <c r="A924" s="36"/>
      <c r="B924" s="36" t="s">
        <v>7</v>
      </c>
      <c r="C924" s="19" t="s">
        <v>1002</v>
      </c>
      <c r="D924" s="70">
        <v>58140</v>
      </c>
      <c r="E924" s="71">
        <v>67560</v>
      </c>
      <c r="F924" s="72">
        <v>72400</v>
      </c>
    </row>
    <row r="925" spans="1:6" s="18" customFormat="1" ht="34.5" x14ac:dyDescent="0.3">
      <c r="A925" s="36"/>
      <c r="B925" s="36" t="s">
        <v>14</v>
      </c>
      <c r="C925" s="19" t="s">
        <v>1003</v>
      </c>
      <c r="D925" s="70">
        <v>1156452.4099999999</v>
      </c>
      <c r="E925" s="71">
        <v>854452.6</v>
      </c>
      <c r="F925" s="72">
        <v>827360</v>
      </c>
    </row>
    <row r="926" spans="1:6" s="18" customFormat="1" x14ac:dyDescent="0.3">
      <c r="A926" s="36"/>
      <c r="B926" s="36" t="s">
        <v>16</v>
      </c>
      <c r="C926" s="19" t="s">
        <v>1004</v>
      </c>
      <c r="D926" s="70">
        <v>770</v>
      </c>
      <c r="E926" s="86">
        <v>500</v>
      </c>
      <c r="F926" s="100">
        <v>750</v>
      </c>
    </row>
    <row r="927" spans="1:6" s="18" customFormat="1" ht="34.5" x14ac:dyDescent="0.3">
      <c r="A927" s="36"/>
      <c r="B927" s="36" t="s">
        <v>17</v>
      </c>
      <c r="C927" s="19" t="s">
        <v>1005</v>
      </c>
      <c r="D927" s="70">
        <v>32587722.780000001</v>
      </c>
      <c r="E927" s="86">
        <v>33091000</v>
      </c>
      <c r="F927" s="79">
        <v>36272000</v>
      </c>
    </row>
    <row r="928" spans="1:6" s="18" customFormat="1" ht="51.75" x14ac:dyDescent="0.3">
      <c r="A928" s="36"/>
      <c r="B928" s="36" t="s">
        <v>36</v>
      </c>
      <c r="C928" s="19" t="s">
        <v>1006</v>
      </c>
      <c r="D928" s="70">
        <v>574259.72</v>
      </c>
      <c r="E928" s="86">
        <v>619400</v>
      </c>
      <c r="F928" s="79">
        <v>622860</v>
      </c>
    </row>
    <row r="929" spans="1:6" s="18" customFormat="1" x14ac:dyDescent="0.3">
      <c r="A929" s="36"/>
      <c r="B929" s="36" t="s">
        <v>210</v>
      </c>
      <c r="C929" s="19" t="s">
        <v>1007</v>
      </c>
      <c r="D929" s="70">
        <v>238611513.97999999</v>
      </c>
      <c r="E929" s="86">
        <v>240610000</v>
      </c>
      <c r="F929" s="99">
        <v>267196400</v>
      </c>
    </row>
    <row r="930" spans="1:6" s="18" customFormat="1" x14ac:dyDescent="0.3">
      <c r="A930" s="36"/>
      <c r="B930" s="36" t="s">
        <v>277</v>
      </c>
      <c r="C930" s="19" t="s">
        <v>1008</v>
      </c>
      <c r="D930" s="70">
        <v>2921485.46</v>
      </c>
      <c r="E930" s="86">
        <v>3009924</v>
      </c>
      <c r="F930" s="79">
        <v>3213000</v>
      </c>
    </row>
    <row r="931" spans="1:6" s="18" customFormat="1" x14ac:dyDescent="0.3">
      <c r="A931" s="41" t="s">
        <v>1000</v>
      </c>
      <c r="B931" s="41"/>
      <c r="C931" s="24" t="s">
        <v>1009</v>
      </c>
      <c r="D931" s="1">
        <f t="shared" ref="D931:F931" si="63">+D932</f>
        <v>101662726.95999999</v>
      </c>
      <c r="E931" s="1">
        <f t="shared" si="63"/>
        <v>106200000</v>
      </c>
      <c r="F931" s="78">
        <f t="shared" si="63"/>
        <v>114100000</v>
      </c>
    </row>
    <row r="932" spans="1:6" s="18" customFormat="1" ht="34.5" x14ac:dyDescent="0.3">
      <c r="A932" s="36"/>
      <c r="B932" s="36" t="s">
        <v>509</v>
      </c>
      <c r="C932" s="19" t="s">
        <v>1010</v>
      </c>
      <c r="D932" s="70">
        <v>101662726.95999999</v>
      </c>
      <c r="E932" s="86">
        <v>106200000</v>
      </c>
      <c r="F932" s="100">
        <v>114100000</v>
      </c>
    </row>
    <row r="933" spans="1:6" s="17" customFormat="1" ht="51.75" x14ac:dyDescent="0.3">
      <c r="A933" s="41" t="s">
        <v>1011</v>
      </c>
      <c r="B933" s="41"/>
      <c r="C933" s="24" t="s">
        <v>1012</v>
      </c>
      <c r="D933" s="74">
        <f t="shared" ref="D933:F933" si="64">SUM(D934:D938)</f>
        <v>5959569.04</v>
      </c>
      <c r="E933" s="2">
        <f t="shared" si="64"/>
        <v>7165366.3629565053</v>
      </c>
      <c r="F933" s="103">
        <f t="shared" si="64"/>
        <v>8505274.7000000011</v>
      </c>
    </row>
    <row r="934" spans="1:6" s="18" customFormat="1" ht="51.75" x14ac:dyDescent="0.3">
      <c r="A934" s="36"/>
      <c r="B934" s="36" t="s">
        <v>7</v>
      </c>
      <c r="C934" s="19" t="s">
        <v>1013</v>
      </c>
      <c r="D934" s="70">
        <v>1653985.93</v>
      </c>
      <c r="E934" s="71">
        <v>935108.6</v>
      </c>
      <c r="F934" s="75">
        <v>1062279.1000000001</v>
      </c>
    </row>
    <row r="935" spans="1:6" s="18" customFormat="1" ht="34.5" x14ac:dyDescent="0.3">
      <c r="A935" s="36"/>
      <c r="B935" s="36" t="s">
        <v>14</v>
      </c>
      <c r="C935" s="19" t="s">
        <v>1014</v>
      </c>
      <c r="D935" s="70">
        <v>3978732.01</v>
      </c>
      <c r="E935" s="71">
        <v>5909309.0629565055</v>
      </c>
      <c r="F935" s="75">
        <v>7053388.7000000002</v>
      </c>
    </row>
    <row r="936" spans="1:6" s="18" customFormat="1" ht="34.5" x14ac:dyDescent="0.3">
      <c r="A936" s="36"/>
      <c r="B936" s="36" t="s">
        <v>16</v>
      </c>
      <c r="C936" s="19" t="s">
        <v>1015</v>
      </c>
      <c r="D936" s="95">
        <v>3964.4</v>
      </c>
      <c r="E936" s="86">
        <v>21327.4</v>
      </c>
      <c r="F936" s="100">
        <v>21327.4</v>
      </c>
    </row>
    <row r="937" spans="1:6" s="18" customFormat="1" ht="69" x14ac:dyDescent="0.3">
      <c r="A937" s="36"/>
      <c r="B937" s="36" t="s">
        <v>42</v>
      </c>
      <c r="C937" s="19" t="s">
        <v>1016</v>
      </c>
      <c r="D937" s="95">
        <v>315005.90000000002</v>
      </c>
      <c r="E937" s="86">
        <v>295141.59999999998</v>
      </c>
      <c r="F937" s="100">
        <v>311219.5</v>
      </c>
    </row>
    <row r="938" spans="1:6" s="18" customFormat="1" ht="51.75" x14ac:dyDescent="0.3">
      <c r="A938" s="36"/>
      <c r="B938" s="36">
        <v>31001</v>
      </c>
      <c r="C938" s="19" t="s">
        <v>1017</v>
      </c>
      <c r="D938" s="70">
        <v>7880.8</v>
      </c>
      <c r="E938" s="71">
        <v>4479.7</v>
      </c>
      <c r="F938" s="72">
        <v>57060</v>
      </c>
    </row>
    <row r="939" spans="1:6" s="17" customFormat="1" ht="34.5" x14ac:dyDescent="0.3">
      <c r="A939" s="41" t="s">
        <v>1018</v>
      </c>
      <c r="B939" s="41"/>
      <c r="C939" s="24" t="s">
        <v>1019</v>
      </c>
      <c r="D939" s="74">
        <f>SUM(D940:D954)</f>
        <v>2970662.6799999997</v>
      </c>
      <c r="E939" s="2">
        <f>SUM(E940:E954)</f>
        <v>3317907.7</v>
      </c>
      <c r="F939" s="4">
        <f>SUM(F940:F954)</f>
        <v>4761726.8</v>
      </c>
    </row>
    <row r="940" spans="1:6" s="18" customFormat="1" x14ac:dyDescent="0.3">
      <c r="A940" s="36"/>
      <c r="B940" s="36" t="s">
        <v>7</v>
      </c>
      <c r="C940" s="19" t="s">
        <v>1020</v>
      </c>
      <c r="D940" s="95">
        <v>1864457</v>
      </c>
      <c r="E940" s="86">
        <v>1914885.9</v>
      </c>
      <c r="F940" s="100">
        <v>2573691</v>
      </c>
    </row>
    <row r="941" spans="1:6" s="18" customFormat="1" ht="120.75" x14ac:dyDescent="0.3">
      <c r="A941" s="36"/>
      <c r="B941" s="36" t="s">
        <v>14</v>
      </c>
      <c r="C941" s="19" t="s">
        <v>1021</v>
      </c>
      <c r="D941" s="95">
        <v>16307.72</v>
      </c>
      <c r="E941" s="86">
        <v>15559.2</v>
      </c>
      <c r="F941" s="77">
        <v>0</v>
      </c>
    </row>
    <row r="942" spans="1:6" s="18" customFormat="1" ht="51.75" x14ac:dyDescent="0.3">
      <c r="A942" s="36"/>
      <c r="B942" s="36" t="s">
        <v>69</v>
      </c>
      <c r="C942" s="19" t="s">
        <v>1022</v>
      </c>
      <c r="D942" s="95">
        <v>181154.9</v>
      </c>
      <c r="E942" s="86">
        <v>441191.9</v>
      </c>
      <c r="F942" s="100">
        <v>517813.6</v>
      </c>
    </row>
    <row r="943" spans="1:6" s="18" customFormat="1" ht="34.5" x14ac:dyDescent="0.3">
      <c r="A943" s="36"/>
      <c r="B943" s="36" t="s">
        <v>133</v>
      </c>
      <c r="C943" s="19" t="s">
        <v>1023</v>
      </c>
      <c r="D943" s="95">
        <v>447967.77</v>
      </c>
      <c r="E943" s="86">
        <v>545383.69999999995</v>
      </c>
      <c r="F943" s="100">
        <v>670565.9</v>
      </c>
    </row>
    <row r="944" spans="1:6" s="18" customFormat="1" ht="69" x14ac:dyDescent="0.3">
      <c r="A944" s="36"/>
      <c r="B944" s="36" t="s">
        <v>55</v>
      </c>
      <c r="C944" s="19" t="s">
        <v>1024</v>
      </c>
      <c r="D944" s="95">
        <v>24140.2</v>
      </c>
      <c r="E944" s="86">
        <v>37674.400000000001</v>
      </c>
      <c r="F944" s="100">
        <v>37674.400000000001</v>
      </c>
    </row>
    <row r="945" spans="1:6" s="18" customFormat="1" ht="34.5" x14ac:dyDescent="0.3">
      <c r="A945" s="36"/>
      <c r="B945" s="36" t="s">
        <v>143</v>
      </c>
      <c r="C945" s="19" t="s">
        <v>1025</v>
      </c>
      <c r="D945" s="95">
        <v>12225.3</v>
      </c>
      <c r="E945" s="86">
        <v>12225</v>
      </c>
      <c r="F945" s="100">
        <v>12225</v>
      </c>
    </row>
    <row r="946" spans="1:6" s="18" customFormat="1" ht="34.5" x14ac:dyDescent="0.3">
      <c r="A946" s="36"/>
      <c r="B946" s="36" t="s">
        <v>145</v>
      </c>
      <c r="C946" s="19" t="s">
        <v>1440</v>
      </c>
      <c r="D946" s="95">
        <v>56325.54</v>
      </c>
      <c r="E946" s="86">
        <v>62479.1</v>
      </c>
      <c r="F946" s="100">
        <v>96684.2</v>
      </c>
    </row>
    <row r="947" spans="1:6" s="18" customFormat="1" ht="34.5" x14ac:dyDescent="0.3">
      <c r="A947" s="36"/>
      <c r="B947" s="36" t="s">
        <v>149</v>
      </c>
      <c r="C947" s="19" t="s">
        <v>1026</v>
      </c>
      <c r="D947" s="95">
        <v>186933.31</v>
      </c>
      <c r="E947" s="86">
        <v>113881.4</v>
      </c>
      <c r="F947" s="100">
        <v>506016.4</v>
      </c>
    </row>
    <row r="948" spans="1:6" s="18" customFormat="1" ht="86.25" x14ac:dyDescent="0.3">
      <c r="A948" s="36"/>
      <c r="B948" s="36" t="s">
        <v>17</v>
      </c>
      <c r="C948" s="19" t="s">
        <v>1027</v>
      </c>
      <c r="D948" s="95">
        <v>2444</v>
      </c>
      <c r="E948" s="86">
        <v>2952</v>
      </c>
      <c r="F948" s="100">
        <v>3948</v>
      </c>
    </row>
    <row r="949" spans="1:6" s="18" customFormat="1" ht="69" x14ac:dyDescent="0.3">
      <c r="A949" s="36"/>
      <c r="B949" s="36" t="s">
        <v>36</v>
      </c>
      <c r="C949" s="19" t="s">
        <v>1028</v>
      </c>
      <c r="D949" s="95">
        <v>18966.04</v>
      </c>
      <c r="E949" s="86">
        <v>31856</v>
      </c>
      <c r="F949" s="77">
        <v>0</v>
      </c>
    </row>
    <row r="950" spans="1:6" s="18" customFormat="1" ht="69" x14ac:dyDescent="0.3">
      <c r="A950" s="36"/>
      <c r="B950" s="36" t="s">
        <v>210</v>
      </c>
      <c r="C950" s="19" t="s">
        <v>1029</v>
      </c>
      <c r="D950" s="95">
        <v>350</v>
      </c>
      <c r="E950" s="86">
        <v>450</v>
      </c>
      <c r="F950" s="100">
        <v>8405.2999999999993</v>
      </c>
    </row>
    <row r="951" spans="1:6" s="18" customFormat="1" ht="34.5" x14ac:dyDescent="0.3">
      <c r="A951" s="36"/>
      <c r="B951" s="36" t="s">
        <v>277</v>
      </c>
      <c r="C951" s="19" t="s">
        <v>1030</v>
      </c>
      <c r="D951" s="95">
        <v>151390.9</v>
      </c>
      <c r="E951" s="86">
        <v>126920.1</v>
      </c>
      <c r="F951" s="100">
        <v>310953</v>
      </c>
    </row>
    <row r="952" spans="1:6" s="18" customFormat="1" ht="51.75" x14ac:dyDescent="0.3">
      <c r="A952" s="36"/>
      <c r="B952" s="36" t="s">
        <v>509</v>
      </c>
      <c r="C952" s="19" t="s">
        <v>1031</v>
      </c>
      <c r="D952" s="95">
        <v>750</v>
      </c>
      <c r="E952" s="86">
        <v>1750</v>
      </c>
      <c r="F952" s="100">
        <v>1750</v>
      </c>
    </row>
    <row r="953" spans="1:6" s="18" customFormat="1" ht="34.5" x14ac:dyDescent="0.3">
      <c r="A953" s="36"/>
      <c r="B953" s="36" t="s">
        <v>323</v>
      </c>
      <c r="C953" s="19" t="s">
        <v>1424</v>
      </c>
      <c r="D953" s="95">
        <v>7250</v>
      </c>
      <c r="E953" s="86">
        <v>9259</v>
      </c>
      <c r="F953" s="100">
        <v>10000</v>
      </c>
    </row>
    <row r="954" spans="1:6" s="18" customFormat="1" ht="51.75" x14ac:dyDescent="0.3">
      <c r="A954" s="36"/>
      <c r="B954" s="36" t="s">
        <v>325</v>
      </c>
      <c r="C954" s="19" t="s">
        <v>1032</v>
      </c>
      <c r="D954" s="95">
        <v>0</v>
      </c>
      <c r="E954" s="86">
        <v>1440</v>
      </c>
      <c r="F954" s="100">
        <v>12000</v>
      </c>
    </row>
    <row r="955" spans="1:6" s="17" customFormat="1" ht="34.5" x14ac:dyDescent="0.3">
      <c r="A955" s="41" t="s">
        <v>1033</v>
      </c>
      <c r="B955" s="41"/>
      <c r="C955" s="24" t="s">
        <v>1034</v>
      </c>
      <c r="D955" s="74">
        <f t="shared" ref="D955:F955" si="65">SUM(D956:D957)</f>
        <v>127920.1</v>
      </c>
      <c r="E955" s="2">
        <f t="shared" si="65"/>
        <v>121765.20000000001</v>
      </c>
      <c r="F955" s="4">
        <f t="shared" si="65"/>
        <v>128341.6</v>
      </c>
    </row>
    <row r="956" spans="1:6" s="18" customFormat="1" ht="69" x14ac:dyDescent="0.3">
      <c r="A956" s="36"/>
      <c r="B956" s="36" t="s">
        <v>7</v>
      </c>
      <c r="C956" s="19" t="s">
        <v>1035</v>
      </c>
      <c r="D956" s="95">
        <v>104080.5</v>
      </c>
      <c r="E956" s="86">
        <v>97709.6</v>
      </c>
      <c r="F956" s="100">
        <v>104286</v>
      </c>
    </row>
    <row r="957" spans="1:6" s="18" customFormat="1" ht="51.75" x14ac:dyDescent="0.3">
      <c r="A957" s="36"/>
      <c r="B957" s="36" t="s">
        <v>14</v>
      </c>
      <c r="C957" s="19" t="s">
        <v>1036</v>
      </c>
      <c r="D957" s="95">
        <v>23839.599999999999</v>
      </c>
      <c r="E957" s="86">
        <v>24055.599999999999</v>
      </c>
      <c r="F957" s="100">
        <v>24055.599999999999</v>
      </c>
    </row>
    <row r="958" spans="1:6" s="17" customFormat="1" x14ac:dyDescent="0.3">
      <c r="A958" s="41" t="s">
        <v>1037</v>
      </c>
      <c r="B958" s="41"/>
      <c r="C958" s="24" t="s">
        <v>1038</v>
      </c>
      <c r="D958" s="74">
        <f>SUM(D959:D969)</f>
        <v>1403749.37</v>
      </c>
      <c r="E958" s="2">
        <f>SUM(E959:E969)</f>
        <v>2259278.7000000002</v>
      </c>
      <c r="F958" s="4">
        <f>SUM(F959:F969)</f>
        <v>2227456.8000000003</v>
      </c>
    </row>
    <row r="959" spans="1:6" s="18" customFormat="1" ht="34.5" x14ac:dyDescent="0.3">
      <c r="A959" s="36"/>
      <c r="B959" s="36" t="s">
        <v>7</v>
      </c>
      <c r="C959" s="19" t="s">
        <v>1039</v>
      </c>
      <c r="D959" s="95">
        <v>0</v>
      </c>
      <c r="E959" s="86">
        <v>5587</v>
      </c>
      <c r="F959" s="100">
        <v>5587</v>
      </c>
    </row>
    <row r="960" spans="1:6" s="18" customFormat="1" ht="51.75" x14ac:dyDescent="0.3">
      <c r="A960" s="36"/>
      <c r="B960" s="36" t="s">
        <v>53</v>
      </c>
      <c r="C960" s="19" t="s">
        <v>1040</v>
      </c>
      <c r="D960" s="95">
        <v>2545.61</v>
      </c>
      <c r="E960" s="86">
        <v>2924</v>
      </c>
      <c r="F960" s="100">
        <v>2924</v>
      </c>
    </row>
    <row r="961" spans="1:6" s="18" customFormat="1" ht="51.75" x14ac:dyDescent="0.3">
      <c r="A961" s="36"/>
      <c r="B961" s="36">
        <v>11006</v>
      </c>
      <c r="C961" s="19" t="s">
        <v>1041</v>
      </c>
      <c r="D961" s="102">
        <v>60062.33</v>
      </c>
      <c r="E961" s="71">
        <v>0</v>
      </c>
      <c r="F961" s="77">
        <v>0</v>
      </c>
    </row>
    <row r="962" spans="1:6" s="18" customFormat="1" ht="51.75" x14ac:dyDescent="0.3">
      <c r="A962" s="36"/>
      <c r="B962" s="36" t="s">
        <v>69</v>
      </c>
      <c r="C962" s="19" t="s">
        <v>1042</v>
      </c>
      <c r="D962" s="102">
        <v>25555.85</v>
      </c>
      <c r="E962" s="71">
        <v>0</v>
      </c>
      <c r="F962" s="77">
        <v>0</v>
      </c>
    </row>
    <row r="963" spans="1:6" s="18" customFormat="1" ht="34.5" x14ac:dyDescent="0.3">
      <c r="A963" s="36"/>
      <c r="B963" s="36" t="s">
        <v>71</v>
      </c>
      <c r="C963" s="19" t="s">
        <v>1043</v>
      </c>
      <c r="D963" s="102">
        <v>67929.09</v>
      </c>
      <c r="E963" s="71">
        <v>0</v>
      </c>
      <c r="F963" s="77">
        <v>0</v>
      </c>
    </row>
    <row r="964" spans="1:6" s="18" customFormat="1" ht="34.5" x14ac:dyDescent="0.3">
      <c r="A964" s="36"/>
      <c r="B964" s="36" t="s">
        <v>133</v>
      </c>
      <c r="C964" s="19" t="s">
        <v>1425</v>
      </c>
      <c r="D964" s="102">
        <v>10667.09</v>
      </c>
      <c r="E964" s="86">
        <v>11561.6</v>
      </c>
      <c r="F964" s="100">
        <v>11561.6</v>
      </c>
    </row>
    <row r="965" spans="1:6" s="18" customFormat="1" ht="34.5" x14ac:dyDescent="0.3">
      <c r="A965" s="36"/>
      <c r="B965" s="36">
        <v>11010</v>
      </c>
      <c r="C965" s="19" t="s">
        <v>963</v>
      </c>
      <c r="D965" s="102">
        <v>37069.5</v>
      </c>
      <c r="E965" s="71">
        <v>0</v>
      </c>
      <c r="F965" s="77">
        <v>0</v>
      </c>
    </row>
    <row r="966" spans="1:6" s="18" customFormat="1" ht="34.5" x14ac:dyDescent="0.3">
      <c r="A966" s="36"/>
      <c r="B966" s="36">
        <v>11011</v>
      </c>
      <c r="C966" s="19" t="s">
        <v>1044</v>
      </c>
      <c r="D966" s="102">
        <v>14170.4</v>
      </c>
      <c r="E966" s="71">
        <v>0</v>
      </c>
      <c r="F966" s="77">
        <v>0</v>
      </c>
    </row>
    <row r="967" spans="1:6" s="18" customFormat="1" ht="34.5" x14ac:dyDescent="0.3">
      <c r="A967" s="36"/>
      <c r="B967" s="36">
        <v>11012</v>
      </c>
      <c r="C967" s="19" t="s">
        <v>1045</v>
      </c>
      <c r="D967" s="70">
        <v>0</v>
      </c>
      <c r="E967" s="86">
        <v>163107.20000000001</v>
      </c>
      <c r="F967" s="100">
        <v>201443.7</v>
      </c>
    </row>
    <row r="968" spans="1:6" s="18" customFormat="1" ht="34.5" x14ac:dyDescent="0.3">
      <c r="A968" s="36"/>
      <c r="B968" s="36">
        <v>11013</v>
      </c>
      <c r="C968" s="19" t="s">
        <v>1045</v>
      </c>
      <c r="D968" s="70">
        <v>0</v>
      </c>
      <c r="E968" s="86">
        <v>76452.3</v>
      </c>
      <c r="F968" s="100">
        <v>81597.899999999994</v>
      </c>
    </row>
    <row r="969" spans="1:6" s="18" customFormat="1" ht="34.5" x14ac:dyDescent="0.3">
      <c r="A969" s="36"/>
      <c r="B969" s="36" t="s">
        <v>17</v>
      </c>
      <c r="C969" s="19" t="s">
        <v>1046</v>
      </c>
      <c r="D969" s="102">
        <v>1185749.5</v>
      </c>
      <c r="E969" s="86">
        <v>1999646.6</v>
      </c>
      <c r="F969" s="100">
        <v>1924342.6</v>
      </c>
    </row>
    <row r="970" spans="1:6" s="17" customFormat="1" x14ac:dyDescent="0.3">
      <c r="A970" s="41" t="s">
        <v>1047</v>
      </c>
      <c r="B970" s="41"/>
      <c r="C970" s="24" t="s">
        <v>1048</v>
      </c>
      <c r="D970" s="74">
        <f>SUM(D971:D972)</f>
        <v>1211695.1800000002</v>
      </c>
      <c r="E970" s="2">
        <f>SUM(E971:E972)</f>
        <v>1515000</v>
      </c>
      <c r="F970" s="4">
        <f>SUM(F971:F972)</f>
        <v>1111000</v>
      </c>
    </row>
    <row r="971" spans="1:6" s="18" customFormat="1" ht="51.75" x14ac:dyDescent="0.3">
      <c r="A971" s="36"/>
      <c r="B971" s="36" t="s">
        <v>7</v>
      </c>
      <c r="C971" s="19" t="s">
        <v>1049</v>
      </c>
      <c r="D971" s="95">
        <v>11997.86</v>
      </c>
      <c r="E971" s="86">
        <v>15000</v>
      </c>
      <c r="F971" s="100">
        <v>11000</v>
      </c>
    </row>
    <row r="972" spans="1:6" s="18" customFormat="1" ht="103.5" x14ac:dyDescent="0.3">
      <c r="A972" s="36"/>
      <c r="B972" s="36" t="s">
        <v>17</v>
      </c>
      <c r="C972" s="19" t="s">
        <v>1050</v>
      </c>
      <c r="D972" s="95">
        <v>1199697.32</v>
      </c>
      <c r="E972" s="86">
        <v>1500000</v>
      </c>
      <c r="F972" s="100">
        <v>1100000</v>
      </c>
    </row>
    <row r="973" spans="1:6" s="17" customFormat="1" x14ac:dyDescent="0.3">
      <c r="A973" s="41" t="s">
        <v>1051</v>
      </c>
      <c r="B973" s="41"/>
      <c r="C973" s="24" t="s">
        <v>1052</v>
      </c>
      <c r="D973" s="74">
        <f t="shared" ref="D973:F973" si="66">SUM(D974:D986)</f>
        <v>63747374.389999993</v>
      </c>
      <c r="E973" s="2">
        <f t="shared" si="66"/>
        <v>70532099.299999997</v>
      </c>
      <c r="F973" s="4">
        <f t="shared" si="66"/>
        <v>76331065.5</v>
      </c>
    </row>
    <row r="974" spans="1:6" s="18" customFormat="1" ht="34.5" x14ac:dyDescent="0.3">
      <c r="A974" s="36"/>
      <c r="B974" s="36" t="s">
        <v>17</v>
      </c>
      <c r="C974" s="19" t="s">
        <v>1053</v>
      </c>
      <c r="D974" s="95">
        <v>26307560.190000001</v>
      </c>
      <c r="E974" s="86">
        <v>29535000</v>
      </c>
      <c r="F974" s="100">
        <v>34310000</v>
      </c>
    </row>
    <row r="975" spans="1:6" s="18" customFormat="1" ht="69" x14ac:dyDescent="0.3">
      <c r="A975" s="36"/>
      <c r="B975" s="36" t="s">
        <v>36</v>
      </c>
      <c r="C975" s="19" t="s">
        <v>1054</v>
      </c>
      <c r="D975" s="95">
        <v>5819535.5099999998</v>
      </c>
      <c r="E975" s="86">
        <v>5224400</v>
      </c>
      <c r="F975" s="100">
        <v>5224400</v>
      </c>
    </row>
    <row r="976" spans="1:6" s="18" customFormat="1" ht="51.75" x14ac:dyDescent="0.3">
      <c r="A976" s="36"/>
      <c r="B976" s="36" t="s">
        <v>210</v>
      </c>
      <c r="C976" s="19" t="s">
        <v>1055</v>
      </c>
      <c r="D976" s="87">
        <v>8762.9</v>
      </c>
      <c r="E976" s="86">
        <v>8762.9</v>
      </c>
      <c r="F976" s="100">
        <v>8762.9</v>
      </c>
    </row>
    <row r="977" spans="1:6" s="18" customFormat="1" ht="34.5" x14ac:dyDescent="0.3">
      <c r="A977" s="36"/>
      <c r="B977" s="36" t="s">
        <v>277</v>
      </c>
      <c r="C977" s="19" t="s">
        <v>1056</v>
      </c>
      <c r="D977" s="87">
        <v>276400</v>
      </c>
      <c r="E977" s="86">
        <v>420000</v>
      </c>
      <c r="F977" s="100">
        <v>0</v>
      </c>
    </row>
    <row r="978" spans="1:6" s="18" customFormat="1" x14ac:dyDescent="0.3">
      <c r="A978" s="36"/>
      <c r="B978" s="36" t="s">
        <v>509</v>
      </c>
      <c r="C978" s="19" t="s">
        <v>1057</v>
      </c>
      <c r="D978" s="87">
        <v>3411583.33</v>
      </c>
      <c r="E978" s="86">
        <v>550000</v>
      </c>
      <c r="F978" s="100">
        <v>0</v>
      </c>
    </row>
    <row r="979" spans="1:6" s="18" customFormat="1" ht="34.5" x14ac:dyDescent="0.3">
      <c r="A979" s="36"/>
      <c r="B979" s="36" t="s">
        <v>323</v>
      </c>
      <c r="C979" s="19" t="s">
        <v>1058</v>
      </c>
      <c r="D979" s="95">
        <v>3967</v>
      </c>
      <c r="E979" s="86">
        <v>4945.8</v>
      </c>
      <c r="F979" s="100">
        <v>4159.8999999999996</v>
      </c>
    </row>
    <row r="980" spans="1:6" s="18" customFormat="1" ht="69" x14ac:dyDescent="0.3">
      <c r="A980" s="36"/>
      <c r="B980" s="36" t="s">
        <v>325</v>
      </c>
      <c r="C980" s="19" t="s">
        <v>1059</v>
      </c>
      <c r="D980" s="95">
        <v>1207.46</v>
      </c>
      <c r="E980" s="86">
        <v>12655.6</v>
      </c>
      <c r="F980" s="100">
        <v>3200</v>
      </c>
    </row>
    <row r="981" spans="1:6" s="18" customFormat="1" ht="69" x14ac:dyDescent="0.3">
      <c r="A981" s="36"/>
      <c r="B981" s="36" t="s">
        <v>327</v>
      </c>
      <c r="C981" s="19" t="s">
        <v>1060</v>
      </c>
      <c r="D981" s="70">
        <v>1172.69</v>
      </c>
      <c r="E981" s="86">
        <v>4735</v>
      </c>
      <c r="F981" s="100">
        <v>2000</v>
      </c>
    </row>
    <row r="982" spans="1:6" s="18" customFormat="1" ht="51.75" x14ac:dyDescent="0.3">
      <c r="A982" s="36"/>
      <c r="B982" s="36">
        <v>12009</v>
      </c>
      <c r="C982" s="19" t="s">
        <v>1061</v>
      </c>
      <c r="D982" s="70">
        <v>27913586.41</v>
      </c>
      <c r="E982" s="86">
        <v>34734200</v>
      </c>
      <c r="F982" s="100">
        <v>34734200</v>
      </c>
    </row>
    <row r="983" spans="1:6" s="18" customFormat="1" ht="34.5" x14ac:dyDescent="0.3">
      <c r="A983" s="36"/>
      <c r="B983" s="36">
        <v>12012</v>
      </c>
      <c r="C983" s="19" t="s">
        <v>1062</v>
      </c>
      <c r="D983" s="95">
        <v>3598.9</v>
      </c>
      <c r="E983" s="86">
        <v>5000</v>
      </c>
      <c r="F983" s="100">
        <v>502.7</v>
      </c>
    </row>
    <row r="984" spans="1:6" s="18" customFormat="1" ht="86.25" x14ac:dyDescent="0.3">
      <c r="A984" s="36"/>
      <c r="B984" s="36">
        <v>12028</v>
      </c>
      <c r="C984" s="63" t="s">
        <v>1063</v>
      </c>
      <c r="D984" s="95">
        <v>0</v>
      </c>
      <c r="E984" s="86">
        <v>14400</v>
      </c>
      <c r="F984" s="100">
        <v>15840</v>
      </c>
    </row>
    <row r="985" spans="1:6" s="18" customFormat="1" ht="34.5" x14ac:dyDescent="0.3">
      <c r="A985" s="36"/>
      <c r="B985" s="36">
        <v>12029</v>
      </c>
      <c r="C985" s="63" t="s">
        <v>1465</v>
      </c>
      <c r="D985" s="95"/>
      <c r="E985" s="86"/>
      <c r="F985" s="100">
        <v>2010000</v>
      </c>
    </row>
    <row r="986" spans="1:6" s="18" customFormat="1" ht="34.5" x14ac:dyDescent="0.3">
      <c r="A986" s="36"/>
      <c r="B986" s="36">
        <v>12026</v>
      </c>
      <c r="C986" s="19" t="s">
        <v>37</v>
      </c>
      <c r="D986" s="70">
        <v>0</v>
      </c>
      <c r="E986" s="76">
        <v>18000</v>
      </c>
      <c r="F986" s="77">
        <v>18000</v>
      </c>
    </row>
    <row r="987" spans="1:6" s="17" customFormat="1" ht="34.5" x14ac:dyDescent="0.3">
      <c r="A987" s="41" t="s">
        <v>1064</v>
      </c>
      <c r="B987" s="41"/>
      <c r="C987" s="24" t="s">
        <v>1065</v>
      </c>
      <c r="D987" s="74">
        <f t="shared" ref="D987:F987" si="67">SUM(D988:D990)</f>
        <v>1369287.77</v>
      </c>
      <c r="E987" s="2">
        <f t="shared" si="67"/>
        <v>3009128.6</v>
      </c>
      <c r="F987" s="4">
        <f t="shared" si="67"/>
        <v>1450324</v>
      </c>
    </row>
    <row r="988" spans="1:6" s="18" customFormat="1" ht="51.75" x14ac:dyDescent="0.3">
      <c r="A988" s="36"/>
      <c r="B988" s="36" t="s">
        <v>7</v>
      </c>
      <c r="C988" s="19" t="s">
        <v>1066</v>
      </c>
      <c r="D988" s="95">
        <v>168986.87</v>
      </c>
      <c r="E988" s="86">
        <v>394421.4</v>
      </c>
      <c r="F988" s="100">
        <v>101173.5</v>
      </c>
    </row>
    <row r="989" spans="1:6" s="18" customFormat="1" ht="86.25" x14ac:dyDescent="0.3">
      <c r="A989" s="36"/>
      <c r="B989" s="36" t="s">
        <v>545</v>
      </c>
      <c r="C989" s="19" t="s">
        <v>1067</v>
      </c>
      <c r="D989" s="95">
        <v>900479.9</v>
      </c>
      <c r="E989" s="86">
        <v>1701393.1</v>
      </c>
      <c r="F989" s="100">
        <v>943841</v>
      </c>
    </row>
    <row r="990" spans="1:6" s="18" customFormat="1" ht="86.25" x14ac:dyDescent="0.3">
      <c r="A990" s="36"/>
      <c r="B990" s="36" t="s">
        <v>30</v>
      </c>
      <c r="C990" s="19" t="s">
        <v>1068</v>
      </c>
      <c r="D990" s="95">
        <v>299821</v>
      </c>
      <c r="E990" s="86">
        <v>913314.1</v>
      </c>
      <c r="F990" s="100">
        <v>405309.5</v>
      </c>
    </row>
    <row r="991" spans="1:6" s="18" customFormat="1" ht="34.5" x14ac:dyDescent="0.3">
      <c r="A991" s="41">
        <v>1233</v>
      </c>
      <c r="B991" s="45"/>
      <c r="C991" s="24" t="s">
        <v>1069</v>
      </c>
      <c r="D991" s="74">
        <f>+D992+D992</f>
        <v>122881033.04000001</v>
      </c>
      <c r="E991" s="74">
        <f t="shared" ref="E991:F991" si="68">+E992+E992</f>
        <v>0</v>
      </c>
      <c r="F991" s="74">
        <f t="shared" si="68"/>
        <v>0</v>
      </c>
    </row>
    <row r="992" spans="1:6" s="17" customFormat="1" x14ac:dyDescent="0.3">
      <c r="A992" s="41"/>
      <c r="B992" s="41"/>
      <c r="C992" s="24" t="s">
        <v>456</v>
      </c>
      <c r="D992" s="1">
        <f>27535321.03+7057800+7192.91+48800+11614023.6+1554750+1461450+354700+258225+2124000+3688000+45772+42330+5438625.02+27929.5+181535.38+62.08</f>
        <v>61440516.520000003</v>
      </c>
      <c r="E992" s="71">
        <v>0</v>
      </c>
      <c r="F992" s="77">
        <v>0</v>
      </c>
    </row>
    <row r="993" spans="1:6" s="17" customFormat="1" x14ac:dyDescent="0.3">
      <c r="A993" s="41"/>
      <c r="B993" s="41"/>
      <c r="C993" s="24" t="s">
        <v>457</v>
      </c>
      <c r="D993" s="1">
        <f>476+544</f>
        <v>1020</v>
      </c>
      <c r="E993" s="71">
        <v>0</v>
      </c>
      <c r="F993" s="77">
        <v>0</v>
      </c>
    </row>
    <row r="994" spans="1:6" s="17" customFormat="1" x14ac:dyDescent="0.3">
      <c r="A994" s="15"/>
      <c r="B994" s="38"/>
      <c r="C994" s="60" t="s">
        <v>166</v>
      </c>
      <c r="D994" s="1">
        <v>173199.74</v>
      </c>
      <c r="E994" s="71">
        <v>0</v>
      </c>
      <c r="F994" s="77">
        <v>0</v>
      </c>
    </row>
    <row r="995" spans="1:6" s="17" customFormat="1" ht="34.5" x14ac:dyDescent="0.3">
      <c r="A995" s="40" t="s">
        <v>3</v>
      </c>
      <c r="B995" s="40"/>
      <c r="C995" s="23" t="s">
        <v>1070</v>
      </c>
      <c r="D995" s="3">
        <f>D996+D1013+D1017+D1019+D1027+D1025</f>
        <v>6611669.3200000003</v>
      </c>
      <c r="E995" s="3">
        <f>E996+E1013+E1017+E1019+E1027+E1025</f>
        <v>17143204.400000002</v>
      </c>
      <c r="F995" s="3">
        <f>F996+F1013+F1017+F1019+F1027+F1025</f>
        <v>19349280.199999999</v>
      </c>
    </row>
    <row r="996" spans="1:6" s="17" customFormat="1" ht="51.75" x14ac:dyDescent="0.3">
      <c r="A996" s="41" t="s">
        <v>1071</v>
      </c>
      <c r="B996" s="41"/>
      <c r="C996" s="24" t="s">
        <v>1072</v>
      </c>
      <c r="D996" s="74">
        <f>SUM(D997:D1012)</f>
        <v>1030042.63</v>
      </c>
      <c r="E996" s="2">
        <f>SUM(E997:E1012)</f>
        <v>8340021.0999999996</v>
      </c>
      <c r="F996" s="4">
        <f>SUM(F997:F1012)</f>
        <v>8736576.3000000007</v>
      </c>
    </row>
    <row r="997" spans="1:6" s="18" customFormat="1" ht="34.5" x14ac:dyDescent="0.3">
      <c r="A997" s="36"/>
      <c r="B997" s="36" t="s">
        <v>42</v>
      </c>
      <c r="C997" s="19" t="s">
        <v>1426</v>
      </c>
      <c r="D997" s="70">
        <v>248648.6</v>
      </c>
      <c r="E997" s="86">
        <v>280000</v>
      </c>
      <c r="F997" s="100">
        <v>310000</v>
      </c>
    </row>
    <row r="998" spans="1:6" s="18" customFormat="1" x14ac:dyDescent="0.3">
      <c r="A998" s="36"/>
      <c r="B998" s="36" t="s">
        <v>53</v>
      </c>
      <c r="C998" s="19" t="s">
        <v>1073</v>
      </c>
      <c r="D998" s="70">
        <v>562012.51</v>
      </c>
      <c r="E998" s="71">
        <v>0</v>
      </c>
      <c r="F998" s="77">
        <v>0</v>
      </c>
    </row>
    <row r="999" spans="1:6" s="18" customFormat="1" x14ac:dyDescent="0.3">
      <c r="A999" s="36"/>
      <c r="B999" s="36" t="s">
        <v>84</v>
      </c>
      <c r="C999" s="19" t="s">
        <v>1074</v>
      </c>
      <c r="D999" s="70">
        <v>1027.8</v>
      </c>
      <c r="E999" s="71">
        <v>0</v>
      </c>
      <c r="F999" s="77">
        <v>0</v>
      </c>
    </row>
    <row r="1000" spans="1:6" s="18" customFormat="1" ht="34.5" x14ac:dyDescent="0.3">
      <c r="A1000" s="36"/>
      <c r="B1000" s="36" t="s">
        <v>69</v>
      </c>
      <c r="C1000" s="19" t="s">
        <v>1427</v>
      </c>
      <c r="D1000" s="70">
        <v>218353.72</v>
      </c>
      <c r="E1000" s="86">
        <v>170000</v>
      </c>
      <c r="F1000" s="104">
        <v>300000</v>
      </c>
    </row>
    <row r="1001" spans="1:6" s="18" customFormat="1" x14ac:dyDescent="0.3">
      <c r="A1001" s="36"/>
      <c r="B1001" s="36">
        <v>11009</v>
      </c>
      <c r="C1001" s="19" t="s">
        <v>1075</v>
      </c>
      <c r="D1001" s="70">
        <v>0</v>
      </c>
      <c r="E1001" s="86">
        <v>700000</v>
      </c>
      <c r="F1001" s="105">
        <v>500000</v>
      </c>
    </row>
    <row r="1002" spans="1:6" s="18" customFormat="1" ht="69" x14ac:dyDescent="0.3">
      <c r="A1002" s="36"/>
      <c r="B1002" s="36">
        <v>11010</v>
      </c>
      <c r="C1002" s="19" t="s">
        <v>1076</v>
      </c>
      <c r="D1002" s="70">
        <v>0</v>
      </c>
      <c r="E1002" s="86">
        <v>105000</v>
      </c>
      <c r="F1002" s="77">
        <v>0</v>
      </c>
    </row>
    <row r="1003" spans="1:6" s="18" customFormat="1" ht="34.5" x14ac:dyDescent="0.3">
      <c r="A1003" s="36"/>
      <c r="B1003" s="36">
        <v>11012</v>
      </c>
      <c r="C1003" s="19" t="s">
        <v>1077</v>
      </c>
      <c r="D1003" s="70">
        <v>0</v>
      </c>
      <c r="E1003" s="76">
        <v>100000</v>
      </c>
      <c r="F1003" s="77">
        <v>0</v>
      </c>
    </row>
    <row r="1004" spans="1:6" s="18" customFormat="1" ht="34.5" x14ac:dyDescent="0.3">
      <c r="A1004" s="36"/>
      <c r="B1004" s="36">
        <v>11013</v>
      </c>
      <c r="C1004" s="19" t="s">
        <v>1078</v>
      </c>
      <c r="D1004" s="70">
        <v>0</v>
      </c>
      <c r="E1004" s="76">
        <v>80000</v>
      </c>
      <c r="F1004" s="77">
        <v>0</v>
      </c>
    </row>
    <row r="1005" spans="1:6" s="18" customFormat="1" ht="34.5" x14ac:dyDescent="0.3">
      <c r="A1005" s="36"/>
      <c r="B1005" s="36">
        <v>11014</v>
      </c>
      <c r="C1005" s="19" t="s">
        <v>1079</v>
      </c>
      <c r="D1005" s="70">
        <v>0</v>
      </c>
      <c r="E1005" s="76">
        <v>400000</v>
      </c>
      <c r="F1005" s="77">
        <v>0</v>
      </c>
    </row>
    <row r="1006" spans="1:6" s="18" customFormat="1" ht="34.5" x14ac:dyDescent="0.3">
      <c r="A1006" s="36"/>
      <c r="B1006" s="36">
        <v>11015</v>
      </c>
      <c r="C1006" s="19" t="s">
        <v>1080</v>
      </c>
      <c r="D1006" s="70">
        <v>0</v>
      </c>
      <c r="E1006" s="76">
        <v>154000</v>
      </c>
      <c r="F1006" s="77">
        <v>0</v>
      </c>
    </row>
    <row r="1007" spans="1:6" s="18" customFormat="1" ht="86.25" x14ac:dyDescent="0.3">
      <c r="A1007" s="36"/>
      <c r="B1007" s="36">
        <v>11016</v>
      </c>
      <c r="C1007" s="19" t="s">
        <v>1081</v>
      </c>
      <c r="D1007" s="70">
        <v>0</v>
      </c>
      <c r="E1007" s="76">
        <v>966000</v>
      </c>
      <c r="F1007" s="77">
        <v>0</v>
      </c>
    </row>
    <row r="1008" spans="1:6" s="18" customFormat="1" ht="51.75" x14ac:dyDescent="0.3">
      <c r="A1008" s="36"/>
      <c r="B1008" s="36">
        <v>11017</v>
      </c>
      <c r="C1008" s="19" t="s">
        <v>58</v>
      </c>
      <c r="D1008" s="70">
        <v>0</v>
      </c>
      <c r="E1008" s="86">
        <v>2572584.6</v>
      </c>
      <c r="F1008" s="77">
        <v>1558255</v>
      </c>
    </row>
    <row r="1009" spans="1:6" s="18" customFormat="1" ht="86.25" x14ac:dyDescent="0.3">
      <c r="A1009" s="36"/>
      <c r="B1009" s="36">
        <v>11018</v>
      </c>
      <c r="C1009" s="19" t="s">
        <v>1082</v>
      </c>
      <c r="D1009" s="70">
        <v>0</v>
      </c>
      <c r="E1009" s="71">
        <v>0</v>
      </c>
      <c r="F1009" s="100">
        <v>2000000</v>
      </c>
    </row>
    <row r="1010" spans="1:6" s="18" customFormat="1" x14ac:dyDescent="0.3">
      <c r="A1010" s="36"/>
      <c r="B1010" s="36">
        <v>11020</v>
      </c>
      <c r="C1010" s="19" t="s">
        <v>1368</v>
      </c>
      <c r="D1010" s="70">
        <v>0</v>
      </c>
      <c r="E1010" s="71">
        <v>0</v>
      </c>
      <c r="F1010" s="100">
        <v>579584</v>
      </c>
    </row>
    <row r="1011" spans="1:6" s="18" customFormat="1" ht="69" x14ac:dyDescent="0.3">
      <c r="A1011" s="36"/>
      <c r="B1011" s="36" t="s">
        <v>62</v>
      </c>
      <c r="C1011" s="19" t="s">
        <v>63</v>
      </c>
      <c r="D1011" s="70">
        <v>0</v>
      </c>
      <c r="E1011" s="86">
        <v>1568327.8</v>
      </c>
      <c r="F1011" s="77">
        <v>2416099.4</v>
      </c>
    </row>
    <row r="1012" spans="1:6" s="18" customFormat="1" ht="69" x14ac:dyDescent="0.3">
      <c r="A1012" s="36"/>
      <c r="B1012" s="36" t="s">
        <v>64</v>
      </c>
      <c r="C1012" s="19" t="s">
        <v>65</v>
      </c>
      <c r="D1012" s="70">
        <v>0</v>
      </c>
      <c r="E1012" s="86">
        <v>1244108.7</v>
      </c>
      <c r="F1012" s="77">
        <v>1072637.8999999999</v>
      </c>
    </row>
    <row r="1013" spans="1:6" s="17" customFormat="1" ht="51.75" x14ac:dyDescent="0.3">
      <c r="A1013" s="41" t="s">
        <v>1083</v>
      </c>
      <c r="B1013" s="41"/>
      <c r="C1013" s="24" t="s">
        <v>1084</v>
      </c>
      <c r="D1013" s="74">
        <f t="shared" ref="D1013:F1013" si="69">SUM(D1014:D1016)</f>
        <v>1057779.1499999999</v>
      </c>
      <c r="E1013" s="2">
        <f t="shared" si="69"/>
        <v>1107332.8</v>
      </c>
      <c r="F1013" s="4">
        <f t="shared" si="69"/>
        <v>1264744</v>
      </c>
    </row>
    <row r="1014" spans="1:6" s="18" customFormat="1" ht="120.75" x14ac:dyDescent="0.3">
      <c r="A1014" s="36"/>
      <c r="B1014" s="36" t="s">
        <v>7</v>
      </c>
      <c r="C1014" s="19" t="s">
        <v>1085</v>
      </c>
      <c r="D1014" s="70">
        <v>848667.1</v>
      </c>
      <c r="E1014" s="86">
        <v>878754.2</v>
      </c>
      <c r="F1014" s="100">
        <v>1014352.8</v>
      </c>
    </row>
    <row r="1015" spans="1:6" s="18" customFormat="1" ht="51.75" x14ac:dyDescent="0.3">
      <c r="A1015" s="36"/>
      <c r="B1015" s="36">
        <v>31001</v>
      </c>
      <c r="C1015" s="19" t="s">
        <v>1086</v>
      </c>
      <c r="D1015" s="70">
        <v>9348.48</v>
      </c>
      <c r="E1015" s="71">
        <v>0</v>
      </c>
      <c r="F1015" s="77">
        <v>0</v>
      </c>
    </row>
    <row r="1016" spans="1:6" s="18" customFormat="1" ht="69" x14ac:dyDescent="0.3">
      <c r="A1016" s="36"/>
      <c r="B1016" s="36" t="s">
        <v>53</v>
      </c>
      <c r="C1016" s="19" t="s">
        <v>1087</v>
      </c>
      <c r="D1016" s="70">
        <v>199763.57</v>
      </c>
      <c r="E1016" s="86">
        <v>228578.6</v>
      </c>
      <c r="F1016" s="106">
        <v>250391.2</v>
      </c>
    </row>
    <row r="1017" spans="1:6" s="17" customFormat="1" ht="51.75" x14ac:dyDescent="0.3">
      <c r="A1017" s="41" t="s">
        <v>1088</v>
      </c>
      <c r="B1017" s="41"/>
      <c r="C1017" s="24" t="s">
        <v>1089</v>
      </c>
      <c r="D1017" s="74">
        <f t="shared" ref="D1017:F1017" si="70">SUM(D1018)</f>
        <v>1168367.3999999999</v>
      </c>
      <c r="E1017" s="2">
        <f t="shared" si="70"/>
        <v>5233923.7</v>
      </c>
      <c r="F1017" s="4">
        <f t="shared" si="70"/>
        <v>6844153.7000000002</v>
      </c>
    </row>
    <row r="1018" spans="1:6" s="18" customFormat="1" ht="86.25" x14ac:dyDescent="0.3">
      <c r="A1018" s="36"/>
      <c r="B1018" s="36" t="s">
        <v>7</v>
      </c>
      <c r="C1018" s="19" t="s">
        <v>1090</v>
      </c>
      <c r="D1018" s="70">
        <v>1168367.3999999999</v>
      </c>
      <c r="E1018" s="86">
        <v>5233923.7</v>
      </c>
      <c r="F1018" s="105">
        <v>6844153.7000000002</v>
      </c>
    </row>
    <row r="1019" spans="1:6" s="17" customFormat="1" x14ac:dyDescent="0.3">
      <c r="A1019" s="41" t="s">
        <v>1091</v>
      </c>
      <c r="B1019" s="41"/>
      <c r="C1019" s="24" t="s">
        <v>1092</v>
      </c>
      <c r="D1019" s="74">
        <f>SUM(D1020:D1024)</f>
        <v>417930.9</v>
      </c>
      <c r="E1019" s="2">
        <f>SUM(E1020:E1024)</f>
        <v>2461926.7999999998</v>
      </c>
      <c r="F1019" s="4">
        <f>SUM(F1020:F1024)</f>
        <v>2361806.2000000002</v>
      </c>
    </row>
    <row r="1020" spans="1:6" s="18" customFormat="1" x14ac:dyDescent="0.3">
      <c r="A1020" s="36"/>
      <c r="B1020" s="36" t="s">
        <v>7</v>
      </c>
      <c r="C1020" s="19" t="s">
        <v>1093</v>
      </c>
      <c r="D1020" s="70">
        <v>309991.8</v>
      </c>
      <c r="E1020" s="86">
        <f>310321.8+36366</f>
        <v>346687.8</v>
      </c>
      <c r="F1020" s="104">
        <v>312390.2</v>
      </c>
    </row>
    <row r="1021" spans="1:6" s="18" customFormat="1" ht="34.5" x14ac:dyDescent="0.3">
      <c r="A1021" s="36"/>
      <c r="B1021" s="36" t="s">
        <v>14</v>
      </c>
      <c r="C1021" s="19" t="s">
        <v>1094</v>
      </c>
      <c r="D1021" s="70">
        <v>107939.1</v>
      </c>
      <c r="E1021" s="86">
        <f>102637.2-3358.2</f>
        <v>99279</v>
      </c>
      <c r="F1021" s="104">
        <v>82175</v>
      </c>
    </row>
    <row r="1022" spans="1:6" s="18" customFormat="1" ht="34.5" x14ac:dyDescent="0.3">
      <c r="A1022" s="36"/>
      <c r="B1022" s="36">
        <v>11004</v>
      </c>
      <c r="C1022" s="19" t="s">
        <v>51</v>
      </c>
      <c r="D1022" s="70">
        <v>0</v>
      </c>
      <c r="E1022" s="86">
        <v>215960</v>
      </c>
      <c r="F1022" s="100">
        <v>215960</v>
      </c>
    </row>
    <row r="1023" spans="1:6" s="18" customFormat="1" ht="103.5" x14ac:dyDescent="0.3">
      <c r="A1023" s="36"/>
      <c r="B1023" s="36">
        <v>21001</v>
      </c>
      <c r="C1023" s="19" t="s">
        <v>1095</v>
      </c>
      <c r="D1023" s="70">
        <v>0</v>
      </c>
      <c r="E1023" s="86">
        <v>700000</v>
      </c>
      <c r="F1023" s="77">
        <v>0</v>
      </c>
    </row>
    <row r="1024" spans="1:6" s="18" customFormat="1" ht="34.5" x14ac:dyDescent="0.3">
      <c r="A1024" s="36"/>
      <c r="B1024" s="36">
        <v>32001</v>
      </c>
      <c r="C1024" s="19" t="s">
        <v>1096</v>
      </c>
      <c r="D1024" s="70">
        <v>0</v>
      </c>
      <c r="E1024" s="86">
        <v>1100000</v>
      </c>
      <c r="F1024" s="104">
        <v>1751281</v>
      </c>
    </row>
    <row r="1025" spans="1:6" s="18" customFormat="1" x14ac:dyDescent="0.3">
      <c r="A1025" s="41">
        <v>1220</v>
      </c>
      <c r="B1025" s="39"/>
      <c r="C1025" s="24" t="s">
        <v>1097</v>
      </c>
      <c r="D1025" s="74">
        <f>+D1026</f>
        <v>0</v>
      </c>
      <c r="E1025" s="74">
        <f t="shared" ref="E1025:F1025" si="71">+E1026</f>
        <v>0</v>
      </c>
      <c r="F1025" s="74">
        <f t="shared" si="71"/>
        <v>142000</v>
      </c>
    </row>
    <row r="1026" spans="1:6" s="18" customFormat="1" ht="51.75" x14ac:dyDescent="0.3">
      <c r="A1026" s="36"/>
      <c r="B1026" s="36">
        <v>12002</v>
      </c>
      <c r="C1026" s="19" t="s">
        <v>1098</v>
      </c>
      <c r="D1026" s="70">
        <v>0</v>
      </c>
      <c r="E1026" s="71">
        <v>0</v>
      </c>
      <c r="F1026" s="105">
        <v>142000</v>
      </c>
    </row>
    <row r="1027" spans="1:6" s="17" customFormat="1" x14ac:dyDescent="0.3">
      <c r="A1027" s="15"/>
      <c r="B1027" s="38"/>
      <c r="C1027" s="60" t="s">
        <v>166</v>
      </c>
      <c r="D1027" s="70">
        <v>2937549.24</v>
      </c>
      <c r="E1027" s="71">
        <v>0</v>
      </c>
      <c r="F1027" s="77">
        <v>0</v>
      </c>
    </row>
    <row r="1028" spans="1:6" s="17" customFormat="1" x14ac:dyDescent="0.3">
      <c r="A1028" s="40" t="s">
        <v>3</v>
      </c>
      <c r="B1028" s="40"/>
      <c r="C1028" s="23" t="s">
        <v>1099</v>
      </c>
      <c r="D1028" s="3">
        <f t="shared" ref="D1028:F1028" si="72">D1029+D1035+D1037+D1047+D1050</f>
        <v>184582848.14000002</v>
      </c>
      <c r="E1028" s="3">
        <f t="shared" si="72"/>
        <v>217945445.29999998</v>
      </c>
      <c r="F1028" s="69">
        <f t="shared" si="72"/>
        <v>277303467.72999996</v>
      </c>
    </row>
    <row r="1029" spans="1:6" s="17" customFormat="1" x14ac:dyDescent="0.3">
      <c r="A1029" s="41" t="s">
        <v>1100</v>
      </c>
      <c r="B1029" s="41"/>
      <c r="C1029" s="24" t="s">
        <v>1101</v>
      </c>
      <c r="D1029" s="74">
        <f t="shared" ref="D1029:E1029" si="73">SUM(D1030:D1034)</f>
        <v>181475533.74000001</v>
      </c>
      <c r="E1029" s="2">
        <f t="shared" si="73"/>
        <v>213921425.5</v>
      </c>
      <c r="F1029" s="4">
        <f>SUM(F1030:F1034)</f>
        <v>272994148.39999998</v>
      </c>
    </row>
    <row r="1030" spans="1:6" s="18" customFormat="1" ht="34.5" x14ac:dyDescent="0.3">
      <c r="A1030" s="36"/>
      <c r="B1030" s="36" t="s">
        <v>14</v>
      </c>
      <c r="C1030" s="19" t="s">
        <v>1102</v>
      </c>
      <c r="D1030" s="70">
        <v>570938.47</v>
      </c>
      <c r="E1030" s="71">
        <v>6231.7</v>
      </c>
      <c r="F1030" s="72">
        <v>5455.6</v>
      </c>
    </row>
    <row r="1031" spans="1:6" s="18" customFormat="1" ht="34.5" x14ac:dyDescent="0.3">
      <c r="A1031" s="36"/>
      <c r="B1031" s="36" t="s">
        <v>16</v>
      </c>
      <c r="C1031" s="19" t="s">
        <v>1103</v>
      </c>
      <c r="D1031" s="70">
        <v>28967</v>
      </c>
      <c r="E1031" s="71">
        <v>31000</v>
      </c>
      <c r="F1031" s="72">
        <v>4000</v>
      </c>
    </row>
    <row r="1032" spans="1:6" s="18" customFormat="1" ht="51.75" x14ac:dyDescent="0.3">
      <c r="A1032" s="36"/>
      <c r="B1032" s="36" t="s">
        <v>42</v>
      </c>
      <c r="C1032" s="19" t="s">
        <v>1104</v>
      </c>
      <c r="D1032" s="70">
        <v>39443.279999999999</v>
      </c>
      <c r="E1032" s="71">
        <v>39058.699999999997</v>
      </c>
      <c r="F1032" s="72">
        <v>36198.400000000001</v>
      </c>
    </row>
    <row r="1033" spans="1:6" s="18" customFormat="1" x14ac:dyDescent="0.3">
      <c r="A1033" s="36"/>
      <c r="B1033" s="36" t="s">
        <v>1105</v>
      </c>
      <c r="C1033" s="19" t="s">
        <v>1106</v>
      </c>
      <c r="D1033" s="70">
        <v>180831330.69</v>
      </c>
      <c r="E1033" s="71">
        <v>213844074.90000001</v>
      </c>
      <c r="F1033" s="107">
        <v>272948080</v>
      </c>
    </row>
    <row r="1034" spans="1:6" s="18" customFormat="1" x14ac:dyDescent="0.3">
      <c r="A1034" s="36"/>
      <c r="B1034" s="36" t="s">
        <v>1107</v>
      </c>
      <c r="C1034" s="19" t="s">
        <v>1108</v>
      </c>
      <c r="D1034" s="70">
        <v>4854.3</v>
      </c>
      <c r="E1034" s="71">
        <v>1060.2</v>
      </c>
      <c r="F1034" s="71">
        <v>414.4</v>
      </c>
    </row>
    <row r="1035" spans="1:6" s="17" customFormat="1" ht="34.5" x14ac:dyDescent="0.3">
      <c r="A1035" s="41" t="s">
        <v>1109</v>
      </c>
      <c r="B1035" s="41"/>
      <c r="C1035" s="24" t="s">
        <v>1110</v>
      </c>
      <c r="D1035" s="74">
        <f t="shared" ref="D1035:F1035" si="74">SUM(D1036)</f>
        <v>15856.27</v>
      </c>
      <c r="E1035" s="2">
        <f t="shared" si="74"/>
        <v>22095.599999999999</v>
      </c>
      <c r="F1035" s="4">
        <f t="shared" si="74"/>
        <v>23600</v>
      </c>
    </row>
    <row r="1036" spans="1:6" s="18" customFormat="1" ht="34.5" x14ac:dyDescent="0.3">
      <c r="A1036" s="36"/>
      <c r="B1036" s="36" t="s">
        <v>7</v>
      </c>
      <c r="C1036" s="19" t="s">
        <v>1110</v>
      </c>
      <c r="D1036" s="70">
        <v>15856.27</v>
      </c>
      <c r="E1036" s="71">
        <v>22095.599999999999</v>
      </c>
      <c r="F1036" s="72">
        <v>23600</v>
      </c>
    </row>
    <row r="1037" spans="1:6" s="17" customFormat="1" ht="51.75" x14ac:dyDescent="0.3">
      <c r="A1037" s="41" t="s">
        <v>1111</v>
      </c>
      <c r="B1037" s="41"/>
      <c r="C1037" s="24" t="s">
        <v>1112</v>
      </c>
      <c r="D1037" s="74">
        <f t="shared" ref="D1037:F1037" si="75">SUM(D1038:D1046)</f>
        <v>2942413.66</v>
      </c>
      <c r="E1037" s="2">
        <f t="shared" si="75"/>
        <v>3874824.2</v>
      </c>
      <c r="F1037" s="4">
        <f t="shared" si="75"/>
        <v>4166419.3299999996</v>
      </c>
    </row>
    <row r="1038" spans="1:6" s="18" customFormat="1" ht="69" x14ac:dyDescent="0.3">
      <c r="A1038" s="36"/>
      <c r="B1038" s="36" t="s">
        <v>7</v>
      </c>
      <c r="C1038" s="19" t="s">
        <v>1113</v>
      </c>
      <c r="D1038" s="70">
        <v>2530869.0299999998</v>
      </c>
      <c r="E1038" s="71">
        <v>2593112.5</v>
      </c>
      <c r="F1038" s="75">
        <v>2900942.3</v>
      </c>
    </row>
    <row r="1039" spans="1:6" s="18" customFormat="1" ht="34.5" x14ac:dyDescent="0.3">
      <c r="A1039" s="36"/>
      <c r="B1039" s="36" t="s">
        <v>14</v>
      </c>
      <c r="C1039" s="19" t="s">
        <v>1114</v>
      </c>
      <c r="D1039" s="70">
        <v>258500.37</v>
      </c>
      <c r="E1039" s="71">
        <f>307512.5+10000</f>
        <v>317512.5</v>
      </c>
      <c r="F1039" s="72">
        <v>317512.5</v>
      </c>
    </row>
    <row r="1040" spans="1:6" s="18" customFormat="1" x14ac:dyDescent="0.3">
      <c r="A1040" s="36"/>
      <c r="B1040" s="36" t="s">
        <v>16</v>
      </c>
      <c r="C1040" s="19" t="s">
        <v>1115</v>
      </c>
      <c r="D1040" s="70">
        <v>125051.1</v>
      </c>
      <c r="E1040" s="71">
        <v>116461.2</v>
      </c>
      <c r="F1040" s="72">
        <v>106409.63</v>
      </c>
    </row>
    <row r="1041" spans="1:6" s="18" customFormat="1" ht="86.25" x14ac:dyDescent="0.3">
      <c r="A1041" s="36"/>
      <c r="B1041" s="36">
        <v>11008</v>
      </c>
      <c r="C1041" s="19" t="s">
        <v>1116</v>
      </c>
      <c r="D1041" s="70">
        <v>26215.16</v>
      </c>
      <c r="E1041" s="71">
        <v>107958.7</v>
      </c>
      <c r="F1041" s="72">
        <v>181685.4</v>
      </c>
    </row>
    <row r="1042" spans="1:6" s="18" customFormat="1" x14ac:dyDescent="0.3">
      <c r="A1042" s="36"/>
      <c r="B1042" s="36">
        <v>11010</v>
      </c>
      <c r="C1042" s="19" t="s">
        <v>1117</v>
      </c>
      <c r="D1042" s="70">
        <v>0</v>
      </c>
      <c r="E1042" s="71">
        <v>0</v>
      </c>
      <c r="F1042" s="72">
        <v>2000</v>
      </c>
    </row>
    <row r="1043" spans="1:6" s="18" customFormat="1" x14ac:dyDescent="0.3">
      <c r="A1043" s="36"/>
      <c r="B1043" s="36">
        <v>11011</v>
      </c>
      <c r="C1043" s="19" t="s">
        <v>1466</v>
      </c>
      <c r="D1043" s="70"/>
      <c r="E1043" s="71"/>
      <c r="F1043" s="72">
        <v>150000</v>
      </c>
    </row>
    <row r="1044" spans="1:6" s="18" customFormat="1" ht="51.75" x14ac:dyDescent="0.3">
      <c r="A1044" s="36"/>
      <c r="B1044" s="36">
        <v>12001</v>
      </c>
      <c r="C1044" s="19" t="s">
        <v>1118</v>
      </c>
      <c r="D1044" s="70">
        <v>0</v>
      </c>
      <c r="E1044" s="71">
        <v>50000</v>
      </c>
      <c r="F1044" s="72">
        <v>100000</v>
      </c>
    </row>
    <row r="1045" spans="1:6" s="18" customFormat="1" ht="34.5" x14ac:dyDescent="0.3">
      <c r="A1045" s="36"/>
      <c r="B1045" s="36" t="s">
        <v>20</v>
      </c>
      <c r="C1045" s="19" t="s">
        <v>1119</v>
      </c>
      <c r="D1045" s="70">
        <v>1778</v>
      </c>
      <c r="E1045" s="71">
        <v>34671</v>
      </c>
      <c r="F1045" s="75">
        <v>49305</v>
      </c>
    </row>
    <row r="1046" spans="1:6" s="18" customFormat="1" ht="69" x14ac:dyDescent="0.3">
      <c r="A1046" s="36"/>
      <c r="B1046" s="36" t="s">
        <v>30</v>
      </c>
      <c r="C1046" s="19" t="s">
        <v>31</v>
      </c>
      <c r="D1046" s="70">
        <v>0</v>
      </c>
      <c r="E1046" s="71">
        <v>655108.30000000005</v>
      </c>
      <c r="F1046" s="72">
        <v>358564.5</v>
      </c>
    </row>
    <row r="1047" spans="1:6" s="17" customFormat="1" ht="34.5" x14ac:dyDescent="0.3">
      <c r="A1047" s="41" t="s">
        <v>1120</v>
      </c>
      <c r="B1047" s="41"/>
      <c r="C1047" s="24" t="s">
        <v>1121</v>
      </c>
      <c r="D1047" s="74">
        <f t="shared" ref="D1047:F1047" si="76">SUM(D1048:D1049)</f>
        <v>119300</v>
      </c>
      <c r="E1047" s="2">
        <f t="shared" si="76"/>
        <v>127100</v>
      </c>
      <c r="F1047" s="4">
        <f t="shared" si="76"/>
        <v>119300</v>
      </c>
    </row>
    <row r="1048" spans="1:6" s="18" customFormat="1" ht="34.5" x14ac:dyDescent="0.3">
      <c r="A1048" s="36"/>
      <c r="B1048" s="36" t="s">
        <v>7</v>
      </c>
      <c r="C1048" s="19" t="s">
        <v>1122</v>
      </c>
      <c r="D1048" s="70">
        <v>19700</v>
      </c>
      <c r="E1048" s="71">
        <v>19700</v>
      </c>
      <c r="F1048" s="72">
        <v>19700</v>
      </c>
    </row>
    <row r="1049" spans="1:6" s="18" customFormat="1" ht="86.25" x14ac:dyDescent="0.3">
      <c r="A1049" s="36"/>
      <c r="B1049" s="36" t="s">
        <v>16</v>
      </c>
      <c r="C1049" s="19" t="s">
        <v>1123</v>
      </c>
      <c r="D1049" s="70">
        <v>99600</v>
      </c>
      <c r="E1049" s="71">
        <v>107400</v>
      </c>
      <c r="F1049" s="72">
        <v>99600</v>
      </c>
    </row>
    <row r="1050" spans="1:6" s="17" customFormat="1" x14ac:dyDescent="0.3">
      <c r="A1050" s="15"/>
      <c r="B1050" s="38"/>
      <c r="C1050" s="60" t="s">
        <v>166</v>
      </c>
      <c r="D1050" s="70">
        <v>29744.47</v>
      </c>
      <c r="E1050" s="71">
        <v>0</v>
      </c>
      <c r="F1050" s="77">
        <v>0</v>
      </c>
    </row>
    <row r="1051" spans="1:6" s="17" customFormat="1" x14ac:dyDescent="0.3">
      <c r="A1051" s="40" t="s">
        <v>3</v>
      </c>
      <c r="B1051" s="40"/>
      <c r="C1051" s="23" t="s">
        <v>1124</v>
      </c>
      <c r="D1051" s="3">
        <f>D1052+D1055+D1057+D1059+D1067+D1071+D1076</f>
        <v>14402429.779999999</v>
      </c>
      <c r="E1051" s="3">
        <f t="shared" ref="E1051:F1051" si="77">E1052+E1055+E1057+E1059+E1067+E1071+E1076</f>
        <v>14205752.6</v>
      </c>
      <c r="F1051" s="3">
        <f t="shared" si="77"/>
        <v>17099402.699999999</v>
      </c>
    </row>
    <row r="1052" spans="1:6" s="17" customFormat="1" x14ac:dyDescent="0.3">
      <c r="A1052" s="41" t="s">
        <v>1125</v>
      </c>
      <c r="B1052" s="41"/>
      <c r="C1052" s="24" t="s">
        <v>1126</v>
      </c>
      <c r="D1052" s="74">
        <f t="shared" ref="D1052:F1052" si="78">SUM(D1053:D1054)</f>
        <v>548357.88</v>
      </c>
      <c r="E1052" s="2">
        <f t="shared" si="78"/>
        <v>273380.5</v>
      </c>
      <c r="F1052" s="4">
        <f t="shared" si="78"/>
        <v>431644.5</v>
      </c>
    </row>
    <row r="1053" spans="1:6" s="18" customFormat="1" ht="34.5" x14ac:dyDescent="0.3">
      <c r="A1053" s="36"/>
      <c r="B1053" s="36" t="s">
        <v>7</v>
      </c>
      <c r="C1053" s="19" t="s">
        <v>1127</v>
      </c>
      <c r="D1053" s="70">
        <v>41667.5</v>
      </c>
      <c r="E1053" s="71">
        <v>43380.5</v>
      </c>
      <c r="F1053" s="72">
        <v>43380.5</v>
      </c>
    </row>
    <row r="1054" spans="1:6" s="18" customFormat="1" ht="34.5" x14ac:dyDescent="0.3">
      <c r="A1054" s="36"/>
      <c r="B1054" s="36">
        <v>11002</v>
      </c>
      <c r="C1054" s="19" t="s">
        <v>1128</v>
      </c>
      <c r="D1054" s="70">
        <v>506690.38</v>
      </c>
      <c r="E1054" s="71">
        <v>230000</v>
      </c>
      <c r="F1054" s="72">
        <v>388264</v>
      </c>
    </row>
    <row r="1055" spans="1:6" s="17" customFormat="1" ht="34.5" x14ac:dyDescent="0.3">
      <c r="A1055" s="41" t="s">
        <v>1129</v>
      </c>
      <c r="B1055" s="41"/>
      <c r="C1055" s="24" t="s">
        <v>1130</v>
      </c>
      <c r="D1055" s="74">
        <f t="shared" ref="D1055:F1055" si="79">SUM(D1056)</f>
        <v>110245.1</v>
      </c>
      <c r="E1055" s="2">
        <f t="shared" si="79"/>
        <v>114777.4</v>
      </c>
      <c r="F1055" s="4">
        <f t="shared" si="79"/>
        <v>121024.7</v>
      </c>
    </row>
    <row r="1056" spans="1:6" s="18" customFormat="1" ht="69" x14ac:dyDescent="0.3">
      <c r="A1056" s="36"/>
      <c r="B1056" s="36" t="s">
        <v>7</v>
      </c>
      <c r="C1056" s="19" t="s">
        <v>1131</v>
      </c>
      <c r="D1056" s="70">
        <v>110245.1</v>
      </c>
      <c r="E1056" s="70">
        <v>114777.4</v>
      </c>
      <c r="F1056" s="94">
        <v>121024.7</v>
      </c>
    </row>
    <row r="1057" spans="1:6" s="17" customFormat="1" x14ac:dyDescent="0.3">
      <c r="A1057" s="41">
        <v>1089</v>
      </c>
      <c r="B1057" s="41"/>
      <c r="C1057" s="24" t="s">
        <v>1132</v>
      </c>
      <c r="D1057" s="74">
        <f>SUM(D1058:D1058)</f>
        <v>759497</v>
      </c>
      <c r="E1057" s="2">
        <f>SUM(E1058:E1058)</f>
        <v>752861.8</v>
      </c>
      <c r="F1057" s="4">
        <f>SUM(F1058:F1058)</f>
        <v>752861.8</v>
      </c>
    </row>
    <row r="1058" spans="1:6" s="18" customFormat="1" ht="34.5" x14ac:dyDescent="0.3">
      <c r="A1058" s="36"/>
      <c r="B1058" s="36" t="s">
        <v>7</v>
      </c>
      <c r="C1058" s="19" t="s">
        <v>1133</v>
      </c>
      <c r="D1058" s="70">
        <v>759497</v>
      </c>
      <c r="E1058" s="71">
        <v>752861.8</v>
      </c>
      <c r="F1058" s="72">
        <v>752861.8</v>
      </c>
    </row>
    <row r="1059" spans="1:6" s="17" customFormat="1" x14ac:dyDescent="0.3">
      <c r="A1059" s="41" t="s">
        <v>1134</v>
      </c>
      <c r="B1059" s="41"/>
      <c r="C1059" s="24" t="s">
        <v>1135</v>
      </c>
      <c r="D1059" s="74">
        <f>SUM(D1060:D1066)</f>
        <v>11408429.76</v>
      </c>
      <c r="E1059" s="2">
        <f>SUM(E1060:E1063)</f>
        <v>11608548</v>
      </c>
      <c r="F1059" s="4">
        <f>SUM(F1060:F1066)</f>
        <v>13540247.299999999</v>
      </c>
    </row>
    <row r="1060" spans="1:6" s="18" customFormat="1" x14ac:dyDescent="0.3">
      <c r="A1060" s="36"/>
      <c r="B1060" s="36">
        <v>11001</v>
      </c>
      <c r="C1060" s="19" t="s">
        <v>1135</v>
      </c>
      <c r="D1060" s="70">
        <v>11367135.949999999</v>
      </c>
      <c r="E1060" s="76">
        <v>11557713</v>
      </c>
      <c r="F1060" s="77">
        <v>13399361.4</v>
      </c>
    </row>
    <row r="1061" spans="1:6" s="18" customFormat="1" ht="34.5" x14ac:dyDescent="0.3">
      <c r="A1061" s="36"/>
      <c r="B1061" s="36" t="s">
        <v>16</v>
      </c>
      <c r="C1061" s="19" t="s">
        <v>1136</v>
      </c>
      <c r="D1061" s="70">
        <v>34921.1</v>
      </c>
      <c r="E1061" s="76">
        <v>36356.699999999997</v>
      </c>
      <c r="F1061" s="77">
        <v>36356.699999999997</v>
      </c>
    </row>
    <row r="1062" spans="1:6" s="18" customFormat="1" ht="51.75" x14ac:dyDescent="0.3">
      <c r="A1062" s="36"/>
      <c r="B1062" s="36" t="s">
        <v>17</v>
      </c>
      <c r="C1062" s="19" t="s">
        <v>1137</v>
      </c>
      <c r="D1062" s="70">
        <v>5531.91</v>
      </c>
      <c r="E1062" s="76">
        <v>13603</v>
      </c>
      <c r="F1062" s="77">
        <v>13603</v>
      </c>
    </row>
    <row r="1063" spans="1:6" s="18" customFormat="1" ht="34.5" x14ac:dyDescent="0.3">
      <c r="A1063" s="36"/>
      <c r="B1063" s="36" t="s">
        <v>36</v>
      </c>
      <c r="C1063" s="19" t="s">
        <v>1138</v>
      </c>
      <c r="D1063" s="70">
        <v>840.8</v>
      </c>
      <c r="E1063" s="76">
        <v>875.3</v>
      </c>
      <c r="F1063" s="77">
        <v>923</v>
      </c>
    </row>
    <row r="1064" spans="1:6" s="18" customFormat="1" ht="51.75" x14ac:dyDescent="0.3">
      <c r="A1064" s="36"/>
      <c r="B1064" s="36"/>
      <c r="C1064" s="19" t="s">
        <v>1139</v>
      </c>
      <c r="D1064" s="70">
        <v>0</v>
      </c>
      <c r="E1064" s="71">
        <v>0</v>
      </c>
      <c r="F1064" s="77">
        <v>23250.1</v>
      </c>
    </row>
    <row r="1065" spans="1:6" s="18" customFormat="1" ht="69" x14ac:dyDescent="0.3">
      <c r="A1065" s="36"/>
      <c r="B1065" s="36"/>
      <c r="C1065" s="19" t="s">
        <v>1140</v>
      </c>
      <c r="D1065" s="70">
        <v>0</v>
      </c>
      <c r="E1065" s="71">
        <v>0</v>
      </c>
      <c r="F1065" s="77">
        <v>5463.1</v>
      </c>
    </row>
    <row r="1066" spans="1:6" s="18" customFormat="1" x14ac:dyDescent="0.3">
      <c r="A1066" s="36"/>
      <c r="B1066" s="36"/>
      <c r="C1066" s="19" t="s">
        <v>1141</v>
      </c>
      <c r="D1066" s="70">
        <v>0</v>
      </c>
      <c r="E1066" s="71">
        <v>0</v>
      </c>
      <c r="F1066" s="77">
        <v>61290</v>
      </c>
    </row>
    <row r="1067" spans="1:6" s="17" customFormat="1" ht="34.5" x14ac:dyDescent="0.3">
      <c r="A1067" s="41" t="s">
        <v>1142</v>
      </c>
      <c r="B1067" s="41"/>
      <c r="C1067" s="24" t="s">
        <v>1143</v>
      </c>
      <c r="D1067" s="74">
        <f t="shared" ref="D1067:F1067" si="80">SUM(D1068:D1070)</f>
        <v>226976.1</v>
      </c>
      <c r="E1067" s="2">
        <f t="shared" si="80"/>
        <v>29949.3</v>
      </c>
      <c r="F1067" s="4">
        <f t="shared" si="80"/>
        <v>29949.3</v>
      </c>
    </row>
    <row r="1068" spans="1:6" s="18" customFormat="1" x14ac:dyDescent="0.3">
      <c r="A1068" s="36"/>
      <c r="B1068" s="36" t="s">
        <v>7</v>
      </c>
      <c r="C1068" s="19" t="s">
        <v>1144</v>
      </c>
      <c r="D1068" s="70">
        <v>226976.1</v>
      </c>
      <c r="E1068" s="71">
        <v>0</v>
      </c>
      <c r="F1068" s="77">
        <v>0</v>
      </c>
    </row>
    <row r="1069" spans="1:6" s="18" customFormat="1" ht="34.5" x14ac:dyDescent="0.3">
      <c r="A1069" s="36"/>
      <c r="B1069" s="36" t="s">
        <v>14</v>
      </c>
      <c r="C1069" s="19" t="s">
        <v>1145</v>
      </c>
      <c r="D1069" s="70">
        <v>0</v>
      </c>
      <c r="E1069" s="76">
        <v>29949.3</v>
      </c>
      <c r="F1069" s="77">
        <v>29949.3</v>
      </c>
    </row>
    <row r="1070" spans="1:6" s="18" customFormat="1" ht="34.5" x14ac:dyDescent="0.3">
      <c r="A1070" s="36"/>
      <c r="B1070" s="36" t="s">
        <v>20</v>
      </c>
      <c r="C1070" s="19" t="s">
        <v>1146</v>
      </c>
      <c r="D1070" s="70">
        <v>0</v>
      </c>
      <c r="E1070" s="71">
        <v>0</v>
      </c>
      <c r="F1070" s="77">
        <v>0</v>
      </c>
    </row>
    <row r="1071" spans="1:6" s="17" customFormat="1" ht="51.75" x14ac:dyDescent="0.3">
      <c r="A1071" s="41" t="s">
        <v>1147</v>
      </c>
      <c r="B1071" s="41"/>
      <c r="C1071" s="24" t="s">
        <v>1148</v>
      </c>
      <c r="D1071" s="4">
        <f t="shared" ref="D1071:E1071" si="81">SUM(D1072:D1075)</f>
        <v>1221572.1099999999</v>
      </c>
      <c r="E1071" s="4">
        <f t="shared" si="81"/>
        <v>1426235.6</v>
      </c>
      <c r="F1071" s="4">
        <f>SUM(F1072:F1075)</f>
        <v>2223675.1</v>
      </c>
    </row>
    <row r="1072" spans="1:6" s="18" customFormat="1" ht="69" x14ac:dyDescent="0.3">
      <c r="A1072" s="36"/>
      <c r="B1072" s="36" t="s">
        <v>7</v>
      </c>
      <c r="C1072" s="19" t="s">
        <v>1149</v>
      </c>
      <c r="D1072" s="70">
        <v>1221456.9099999999</v>
      </c>
      <c r="E1072" s="76">
        <v>1426235.6</v>
      </c>
      <c r="F1072" s="77">
        <v>1563649.7</v>
      </c>
    </row>
    <row r="1073" spans="1:6" s="18" customFormat="1" ht="51.75" x14ac:dyDescent="0.3">
      <c r="A1073" s="36"/>
      <c r="B1073" s="36">
        <v>11003</v>
      </c>
      <c r="C1073" s="19" t="s">
        <v>1467</v>
      </c>
      <c r="D1073" s="70"/>
      <c r="E1073" s="76"/>
      <c r="F1073" s="77">
        <v>134489.29999999999</v>
      </c>
    </row>
    <row r="1074" spans="1:6" s="18" customFormat="1" ht="34.5" x14ac:dyDescent="0.3">
      <c r="A1074" s="36"/>
      <c r="B1074" s="36" t="s">
        <v>20</v>
      </c>
      <c r="C1074" s="19" t="s">
        <v>1150</v>
      </c>
      <c r="D1074" s="70">
        <v>115.2</v>
      </c>
      <c r="E1074" s="71">
        <v>0</v>
      </c>
      <c r="F1074" s="77">
        <v>12370</v>
      </c>
    </row>
    <row r="1075" spans="1:6" s="18" customFormat="1" ht="51.75" x14ac:dyDescent="0.3">
      <c r="A1075" s="36"/>
      <c r="B1075" s="36">
        <v>31003</v>
      </c>
      <c r="C1075" s="19" t="s">
        <v>1468</v>
      </c>
      <c r="D1075" s="70"/>
      <c r="E1075" s="71"/>
      <c r="F1075" s="77">
        <v>513166.1</v>
      </c>
    </row>
    <row r="1076" spans="1:6" s="17" customFormat="1" x14ac:dyDescent="0.3">
      <c r="A1076" s="15"/>
      <c r="B1076" s="38"/>
      <c r="C1076" s="60" t="s">
        <v>166</v>
      </c>
      <c r="D1076" s="70">
        <v>127351.83</v>
      </c>
      <c r="E1076" s="71">
        <v>0</v>
      </c>
      <c r="F1076" s="77">
        <v>0</v>
      </c>
    </row>
    <row r="1077" spans="1:6" s="17" customFormat="1" x14ac:dyDescent="0.3">
      <c r="A1077" s="40" t="s">
        <v>3</v>
      </c>
      <c r="B1077" s="40"/>
      <c r="C1077" s="23" t="s">
        <v>1151</v>
      </c>
      <c r="D1077" s="3">
        <f>D1078+D1085+D1089</f>
        <v>2539263.33</v>
      </c>
      <c r="E1077" s="3">
        <f>E1078+E1085+E1089</f>
        <v>3424748.9266509758</v>
      </c>
      <c r="F1077" s="69">
        <f>F1078+F1085+F1089</f>
        <v>2185799.2870590622</v>
      </c>
    </row>
    <row r="1078" spans="1:6" s="17" customFormat="1" ht="34.5" x14ac:dyDescent="0.3">
      <c r="A1078" s="41" t="s">
        <v>1152</v>
      </c>
      <c r="B1078" s="41"/>
      <c r="C1078" s="24" t="s">
        <v>1153</v>
      </c>
      <c r="D1078" s="1">
        <f>SUM(D1079:D1084)</f>
        <v>1971568.39</v>
      </c>
      <c r="E1078" s="1">
        <f>SUM(E1079:E1084)</f>
        <v>2899974.126650976</v>
      </c>
      <c r="F1078" s="1">
        <f>SUM(F1079:F1084)</f>
        <v>2185799.2870590622</v>
      </c>
    </row>
    <row r="1079" spans="1:6" s="18" customFormat="1" ht="69" x14ac:dyDescent="0.3">
      <c r="A1079" s="36"/>
      <c r="B1079" s="36" t="s">
        <v>7</v>
      </c>
      <c r="C1079" s="19" t="s">
        <v>1154</v>
      </c>
      <c r="D1079" s="70">
        <v>1275992.05</v>
      </c>
      <c r="E1079" s="76">
        <v>1316366.5066509761</v>
      </c>
      <c r="F1079" s="80">
        <v>1482223.6127023941</v>
      </c>
    </row>
    <row r="1080" spans="1:6" s="20" customFormat="1" x14ac:dyDescent="0.3">
      <c r="A1080" s="36"/>
      <c r="B1080" s="36" t="s">
        <v>14</v>
      </c>
      <c r="C1080" s="19" t="s">
        <v>1155</v>
      </c>
      <c r="D1080" s="70">
        <v>611096.64</v>
      </c>
      <c r="E1080" s="71">
        <v>588017.80000000005</v>
      </c>
      <c r="F1080" s="75">
        <v>588017.80000000005</v>
      </c>
    </row>
    <row r="1081" spans="1:6" s="18" customFormat="1" ht="34.5" x14ac:dyDescent="0.3">
      <c r="A1081" s="36"/>
      <c r="B1081" s="36" t="s">
        <v>16</v>
      </c>
      <c r="C1081" s="19" t="s">
        <v>1156</v>
      </c>
      <c r="D1081" s="70">
        <v>78939.100000000006</v>
      </c>
      <c r="E1081" s="71">
        <v>721962.82</v>
      </c>
      <c r="F1081" s="75">
        <v>91107.874356668006</v>
      </c>
    </row>
    <row r="1082" spans="1:6" s="18" customFormat="1" ht="51.75" x14ac:dyDescent="0.3">
      <c r="A1082" s="36"/>
      <c r="B1082" s="36" t="s">
        <v>20</v>
      </c>
      <c r="C1082" s="19" t="s">
        <v>1394</v>
      </c>
      <c r="D1082" s="70">
        <v>0</v>
      </c>
      <c r="E1082" s="71">
        <v>273627</v>
      </c>
      <c r="F1082" s="77">
        <v>0</v>
      </c>
    </row>
    <row r="1083" spans="1:6" s="18" customFormat="1" ht="34.5" x14ac:dyDescent="0.3">
      <c r="A1083" s="36"/>
      <c r="B1083" s="37">
        <v>31003</v>
      </c>
      <c r="C1083" s="19" t="s">
        <v>1157</v>
      </c>
      <c r="D1083" s="70">
        <v>1799.88</v>
      </c>
      <c r="E1083" s="71">
        <v>0</v>
      </c>
      <c r="F1083" s="80">
        <v>24450</v>
      </c>
    </row>
    <row r="1084" spans="1:6" s="18" customFormat="1" ht="34.5" x14ac:dyDescent="0.3">
      <c r="A1084" s="36"/>
      <c r="B1084" s="37"/>
      <c r="C1084" s="19" t="s">
        <v>1158</v>
      </c>
      <c r="D1084" s="70">
        <v>3740.72</v>
      </c>
      <c r="E1084" s="71">
        <v>0</v>
      </c>
      <c r="F1084" s="77">
        <v>0</v>
      </c>
    </row>
    <row r="1085" spans="1:6" s="17" customFormat="1" ht="34.5" x14ac:dyDescent="0.3">
      <c r="A1085" s="41" t="s">
        <v>1159</v>
      </c>
      <c r="B1085" s="41"/>
      <c r="C1085" s="24" t="s">
        <v>1160</v>
      </c>
      <c r="D1085" s="74">
        <f t="shared" ref="D1085:F1085" si="82">SUM(D1086:D1088)</f>
        <v>531074.94999999995</v>
      </c>
      <c r="E1085" s="2">
        <f t="shared" si="82"/>
        <v>524774.80000000005</v>
      </c>
      <c r="F1085" s="4">
        <f t="shared" si="82"/>
        <v>0</v>
      </c>
    </row>
    <row r="1086" spans="1:6" s="18" customFormat="1" ht="86.25" x14ac:dyDescent="0.3">
      <c r="A1086" s="36"/>
      <c r="B1086" s="36" t="s">
        <v>7</v>
      </c>
      <c r="C1086" s="64" t="s">
        <v>1161</v>
      </c>
      <c r="D1086" s="70">
        <v>356004.73</v>
      </c>
      <c r="E1086" s="71">
        <v>263608.90000000002</v>
      </c>
      <c r="F1086" s="77">
        <v>0</v>
      </c>
    </row>
    <row r="1087" spans="1:6" s="18" customFormat="1" ht="103.5" x14ac:dyDescent="0.3">
      <c r="A1087" s="36"/>
      <c r="B1087" s="36" t="s">
        <v>20</v>
      </c>
      <c r="C1087" s="64" t="s">
        <v>1162</v>
      </c>
      <c r="D1087" s="70">
        <v>41284.449999999997</v>
      </c>
      <c r="E1087" s="71">
        <v>0</v>
      </c>
      <c r="F1087" s="77">
        <v>0</v>
      </c>
    </row>
    <row r="1088" spans="1:6" s="18" customFormat="1" ht="103.5" x14ac:dyDescent="0.3">
      <c r="A1088" s="36"/>
      <c r="B1088" s="36" t="s">
        <v>60</v>
      </c>
      <c r="C1088" s="64" t="s">
        <v>1163</v>
      </c>
      <c r="D1088" s="70">
        <v>133785.76999999999</v>
      </c>
      <c r="E1088" s="71">
        <v>261165.9</v>
      </c>
      <c r="F1088" s="77">
        <v>0</v>
      </c>
    </row>
    <row r="1089" spans="1:6" s="17" customFormat="1" x14ac:dyDescent="0.3">
      <c r="A1089" s="15"/>
      <c r="B1089" s="38"/>
      <c r="C1089" s="60" t="s">
        <v>166</v>
      </c>
      <c r="D1089" s="70">
        <v>36619.99</v>
      </c>
      <c r="E1089" s="71">
        <v>0</v>
      </c>
      <c r="F1089" s="77">
        <v>0</v>
      </c>
    </row>
    <row r="1090" spans="1:6" s="17" customFormat="1" ht="34.5" x14ac:dyDescent="0.3">
      <c r="A1090" s="40" t="s">
        <v>3</v>
      </c>
      <c r="B1090" s="40"/>
      <c r="C1090" s="23" t="s">
        <v>1164</v>
      </c>
      <c r="D1090" s="3">
        <f t="shared" ref="D1090:F1090" si="83">D1091+D1096</f>
        <v>832740.12</v>
      </c>
      <c r="E1090" s="3">
        <f t="shared" si="83"/>
        <v>850946.9</v>
      </c>
      <c r="F1090" s="69">
        <f t="shared" si="83"/>
        <v>1109021.7</v>
      </c>
    </row>
    <row r="1091" spans="1:6" s="17" customFormat="1" x14ac:dyDescent="0.3">
      <c r="A1091" s="41" t="s">
        <v>1165</v>
      </c>
      <c r="B1091" s="41"/>
      <c r="C1091" s="24" t="s">
        <v>1166</v>
      </c>
      <c r="D1091" s="74">
        <f t="shared" ref="D1091:F1091" si="84">SUM(D1092:D1095)</f>
        <v>832670.12</v>
      </c>
      <c r="E1091" s="2">
        <f t="shared" si="84"/>
        <v>850946.9</v>
      </c>
      <c r="F1091" s="4">
        <f t="shared" si="84"/>
        <v>1109021.7</v>
      </c>
    </row>
    <row r="1092" spans="1:6" s="18" customFormat="1" ht="34.5" x14ac:dyDescent="0.3">
      <c r="A1092" s="36"/>
      <c r="B1092" s="36" t="s">
        <v>7</v>
      </c>
      <c r="C1092" s="19" t="s">
        <v>1167</v>
      </c>
      <c r="D1092" s="70">
        <v>814745.72</v>
      </c>
      <c r="E1092" s="71">
        <v>839899.9</v>
      </c>
      <c r="F1092" s="72">
        <v>1024388.7</v>
      </c>
    </row>
    <row r="1093" spans="1:6" s="18" customFormat="1" ht="51.75" x14ac:dyDescent="0.3">
      <c r="A1093" s="36"/>
      <c r="B1093" s="36">
        <v>11003</v>
      </c>
      <c r="C1093" s="19" t="s">
        <v>1395</v>
      </c>
      <c r="D1093" s="70">
        <v>0</v>
      </c>
      <c r="E1093" s="71">
        <v>0</v>
      </c>
      <c r="F1093" s="72">
        <v>69000</v>
      </c>
    </row>
    <row r="1094" spans="1:6" s="18" customFormat="1" ht="51.75" x14ac:dyDescent="0.3">
      <c r="A1094" s="36"/>
      <c r="B1094" s="36" t="s">
        <v>20</v>
      </c>
      <c r="C1094" s="19" t="s">
        <v>1168</v>
      </c>
      <c r="D1094" s="70">
        <v>2924.4</v>
      </c>
      <c r="E1094" s="71">
        <v>11047</v>
      </c>
      <c r="F1094" s="72">
        <v>5633</v>
      </c>
    </row>
    <row r="1095" spans="1:6" s="18" customFormat="1" ht="51.75" x14ac:dyDescent="0.3">
      <c r="A1095" s="36"/>
      <c r="B1095" s="36">
        <v>31002</v>
      </c>
      <c r="C1095" s="19" t="s">
        <v>1169</v>
      </c>
      <c r="D1095" s="70">
        <v>15000</v>
      </c>
      <c r="E1095" s="71">
        <v>0</v>
      </c>
      <c r="F1095" s="72">
        <v>10000</v>
      </c>
    </row>
    <row r="1096" spans="1:6" s="17" customFormat="1" x14ac:dyDescent="0.3">
      <c r="A1096" s="15"/>
      <c r="B1096" s="38"/>
      <c r="C1096" s="60" t="s">
        <v>166</v>
      </c>
      <c r="D1096" s="73">
        <v>70</v>
      </c>
      <c r="E1096" s="71">
        <v>0</v>
      </c>
      <c r="F1096" s="77">
        <v>0</v>
      </c>
    </row>
    <row r="1097" spans="1:6" s="17" customFormat="1" x14ac:dyDescent="0.3">
      <c r="A1097" s="40" t="s">
        <v>3</v>
      </c>
      <c r="B1097" s="40"/>
      <c r="C1097" s="23" t="s">
        <v>1170</v>
      </c>
      <c r="D1097" s="3">
        <f t="shared" ref="D1097:F1097" si="85">D1098+D1105</f>
        <v>5985851.9200000009</v>
      </c>
      <c r="E1097" s="3">
        <f t="shared" si="85"/>
        <v>1268369.5</v>
      </c>
      <c r="F1097" s="69">
        <f t="shared" si="85"/>
        <v>1409814.65</v>
      </c>
    </row>
    <row r="1098" spans="1:6" s="17" customFormat="1" ht="34.5" x14ac:dyDescent="0.3">
      <c r="A1098" s="41" t="s">
        <v>1171</v>
      </c>
      <c r="B1098" s="41"/>
      <c r="C1098" s="24" t="s">
        <v>1396</v>
      </c>
      <c r="D1098" s="74">
        <f t="shared" ref="D1098:E1098" si="86">SUM(D1099:D1103)</f>
        <v>4956703.0600000005</v>
      </c>
      <c r="E1098" s="2">
        <f t="shared" si="86"/>
        <v>1268369.5</v>
      </c>
      <c r="F1098" s="4">
        <f>SUM(F1099:F1104)</f>
        <v>1409814.65</v>
      </c>
    </row>
    <row r="1099" spans="1:6" s="18" customFormat="1" ht="69" x14ac:dyDescent="0.3">
      <c r="A1099" s="36"/>
      <c r="B1099" s="36" t="s">
        <v>7</v>
      </c>
      <c r="C1099" s="19" t="s">
        <v>1172</v>
      </c>
      <c r="D1099" s="70">
        <v>322008.28999999998</v>
      </c>
      <c r="E1099" s="70">
        <f>382040.7-56.1</f>
        <v>381984.60000000003</v>
      </c>
      <c r="F1099" s="75">
        <v>457149.8</v>
      </c>
    </row>
    <row r="1100" spans="1:6" s="18" customFormat="1" ht="34.5" x14ac:dyDescent="0.3">
      <c r="A1100" s="36"/>
      <c r="B1100" s="36" t="s">
        <v>14</v>
      </c>
      <c r="C1100" s="19" t="s">
        <v>1173</v>
      </c>
      <c r="D1100" s="70">
        <v>54855.11</v>
      </c>
      <c r="E1100" s="70">
        <v>58851.3</v>
      </c>
      <c r="F1100" s="94">
        <v>58851.3</v>
      </c>
    </row>
    <row r="1101" spans="1:6" s="18" customFormat="1" ht="34.5" x14ac:dyDescent="0.3">
      <c r="A1101" s="36"/>
      <c r="B1101" s="36" t="s">
        <v>16</v>
      </c>
      <c r="C1101" s="19" t="s">
        <v>1174</v>
      </c>
      <c r="D1101" s="70">
        <v>1761683.36</v>
      </c>
      <c r="E1101" s="70">
        <v>827533.6</v>
      </c>
      <c r="F1101" s="75">
        <v>7580.05</v>
      </c>
    </row>
    <row r="1102" spans="1:6" s="18" customFormat="1" x14ac:dyDescent="0.3">
      <c r="A1102" s="36"/>
      <c r="B1102" s="36">
        <v>11004</v>
      </c>
      <c r="C1102" s="19" t="s">
        <v>1175</v>
      </c>
      <c r="D1102" s="70">
        <v>2818156.3</v>
      </c>
      <c r="E1102" s="71">
        <v>0</v>
      </c>
      <c r="F1102" s="77">
        <v>0</v>
      </c>
    </row>
    <row r="1103" spans="1:6" s="18" customFormat="1" x14ac:dyDescent="0.3">
      <c r="A1103" s="36"/>
      <c r="B1103" s="36">
        <v>11009</v>
      </c>
      <c r="C1103" s="65" t="s">
        <v>1397</v>
      </c>
      <c r="D1103" s="70">
        <v>0</v>
      </c>
      <c r="E1103" s="71">
        <v>0</v>
      </c>
      <c r="F1103" s="75">
        <v>853208.5</v>
      </c>
    </row>
    <row r="1104" spans="1:6" s="18" customFormat="1" x14ac:dyDescent="0.3">
      <c r="A1104" s="36"/>
      <c r="B1104" s="36">
        <v>31003</v>
      </c>
      <c r="C1104" s="65" t="s">
        <v>1469</v>
      </c>
      <c r="D1104" s="70"/>
      <c r="E1104" s="71"/>
      <c r="F1104" s="75">
        <v>33025</v>
      </c>
    </row>
    <row r="1105" spans="1:6" s="17" customFormat="1" x14ac:dyDescent="0.3">
      <c r="A1105" s="15"/>
      <c r="B1105" s="38"/>
      <c r="C1105" s="60" t="s">
        <v>166</v>
      </c>
      <c r="D1105" s="70">
        <v>1029148.86</v>
      </c>
      <c r="E1105" s="71">
        <v>0</v>
      </c>
      <c r="F1105" s="77">
        <v>0</v>
      </c>
    </row>
    <row r="1106" spans="1:6" s="17" customFormat="1" ht="34.5" x14ac:dyDescent="0.3">
      <c r="A1106" s="40" t="s">
        <v>3</v>
      </c>
      <c r="B1106" s="40"/>
      <c r="C1106" s="23" t="s">
        <v>1176</v>
      </c>
      <c r="D1106" s="3">
        <f>D1107+D1109</f>
        <v>529678.71</v>
      </c>
      <c r="E1106" s="3">
        <f>E1107+E1109</f>
        <v>544269.6</v>
      </c>
      <c r="F1106" s="69">
        <f>F1107+F1109</f>
        <v>594829.27112512838</v>
      </c>
    </row>
    <row r="1107" spans="1:6" s="17" customFormat="1" x14ac:dyDescent="0.3">
      <c r="A1107" s="41" t="s">
        <v>1177</v>
      </c>
      <c r="B1107" s="41"/>
      <c r="C1107" s="24" t="s">
        <v>1178</v>
      </c>
      <c r="D1107" s="74">
        <f>SUM(D1108:D1108)</f>
        <v>529476.71</v>
      </c>
      <c r="E1107" s="2">
        <f>SUM(E1108:E1108)</f>
        <v>544269.6</v>
      </c>
      <c r="F1107" s="4">
        <f>SUM(F1108:F1108)</f>
        <v>594829.27112512838</v>
      </c>
    </row>
    <row r="1108" spans="1:6" s="18" customFormat="1" ht="51.75" x14ac:dyDescent="0.3">
      <c r="A1108" s="36"/>
      <c r="B1108" s="36" t="s">
        <v>7</v>
      </c>
      <c r="C1108" s="19" t="s">
        <v>1179</v>
      </c>
      <c r="D1108" s="70">
        <v>529476.71</v>
      </c>
      <c r="E1108" s="71">
        <v>544269.6</v>
      </c>
      <c r="F1108" s="75">
        <v>594829.27112512838</v>
      </c>
    </row>
    <row r="1109" spans="1:6" s="17" customFormat="1" x14ac:dyDescent="0.3">
      <c r="A1109" s="15"/>
      <c r="B1109" s="38"/>
      <c r="C1109" s="60" t="s">
        <v>166</v>
      </c>
      <c r="D1109" s="83">
        <v>202</v>
      </c>
      <c r="E1109" s="71">
        <v>0</v>
      </c>
      <c r="F1109" s="77">
        <v>0</v>
      </c>
    </row>
    <row r="1110" spans="1:6" s="17" customFormat="1" x14ac:dyDescent="0.3">
      <c r="A1110" s="40" t="s">
        <v>3</v>
      </c>
      <c r="B1110" s="40"/>
      <c r="C1110" s="23" t="s">
        <v>1180</v>
      </c>
      <c r="D1110" s="3">
        <f>D1111+D1122</f>
        <v>3964803.22</v>
      </c>
      <c r="E1110" s="3">
        <f t="shared" ref="E1110:F1110" si="87">E1111+E1122</f>
        <v>4399520.2</v>
      </c>
      <c r="F1110" s="3">
        <f t="shared" si="87"/>
        <v>4417976.3000000007</v>
      </c>
    </row>
    <row r="1111" spans="1:6" s="17" customFormat="1" ht="34.5" x14ac:dyDescent="0.3">
      <c r="A1111" s="41" t="s">
        <v>1181</v>
      </c>
      <c r="B1111" s="41"/>
      <c r="C1111" s="24" t="s">
        <v>1182</v>
      </c>
      <c r="D1111" s="74">
        <f>SUM(D1112:D1121)</f>
        <v>3964356.02</v>
      </c>
      <c r="E1111" s="74">
        <f t="shared" ref="E1111:F1111" si="88">SUM(E1112:E1121)</f>
        <v>4399520.2</v>
      </c>
      <c r="F1111" s="74">
        <f t="shared" si="88"/>
        <v>4417976.3000000007</v>
      </c>
    </row>
    <row r="1112" spans="1:6" s="18" customFormat="1" ht="69" x14ac:dyDescent="0.3">
      <c r="A1112" s="36"/>
      <c r="B1112" s="36" t="s">
        <v>7</v>
      </c>
      <c r="C1112" s="19" t="s">
        <v>1398</v>
      </c>
      <c r="D1112" s="70">
        <v>3433126.31</v>
      </c>
      <c r="E1112" s="71">
        <v>3784539</v>
      </c>
      <c r="F1112" s="72">
        <v>4047470</v>
      </c>
    </row>
    <row r="1113" spans="1:6" s="18" customFormat="1" ht="34.5" x14ac:dyDescent="0.3">
      <c r="A1113" s="36"/>
      <c r="B1113" s="36">
        <v>31001</v>
      </c>
      <c r="C1113" s="19" t="s">
        <v>1183</v>
      </c>
      <c r="D1113" s="70">
        <v>0</v>
      </c>
      <c r="E1113" s="71">
        <v>188000</v>
      </c>
      <c r="F1113" s="77">
        <v>0</v>
      </c>
    </row>
    <row r="1114" spans="1:6" s="18" customFormat="1" ht="34.5" x14ac:dyDescent="0.3">
      <c r="A1114" s="36"/>
      <c r="B1114" s="36" t="s">
        <v>60</v>
      </c>
      <c r="C1114" s="19" t="s">
        <v>1184</v>
      </c>
      <c r="D1114" s="70">
        <v>148563.85</v>
      </c>
      <c r="E1114" s="71">
        <v>150000</v>
      </c>
      <c r="F1114" s="72">
        <v>30995.4</v>
      </c>
    </row>
    <row r="1115" spans="1:6" s="18" customFormat="1" ht="51.75" x14ac:dyDescent="0.3">
      <c r="A1115" s="36"/>
      <c r="B1115" s="36" t="s">
        <v>62</v>
      </c>
      <c r="C1115" s="19" t="s">
        <v>1185</v>
      </c>
      <c r="D1115" s="70">
        <v>0</v>
      </c>
      <c r="E1115" s="71">
        <v>0</v>
      </c>
      <c r="F1115" s="72">
        <v>60000</v>
      </c>
    </row>
    <row r="1116" spans="1:6" s="18" customFormat="1" ht="51.75" x14ac:dyDescent="0.3">
      <c r="A1116" s="36"/>
      <c r="B1116" s="36" t="s">
        <v>64</v>
      </c>
      <c r="C1116" s="19" t="s">
        <v>1186</v>
      </c>
      <c r="D1116" s="70">
        <v>0</v>
      </c>
      <c r="E1116" s="71">
        <v>70000</v>
      </c>
      <c r="F1116" s="72">
        <v>174789</v>
      </c>
    </row>
    <row r="1117" spans="1:6" s="18" customFormat="1" ht="34.5" x14ac:dyDescent="0.3">
      <c r="A1117" s="36"/>
      <c r="B1117" s="36" t="s">
        <v>187</v>
      </c>
      <c r="C1117" s="19" t="s">
        <v>1187</v>
      </c>
      <c r="D1117" s="70">
        <v>0</v>
      </c>
      <c r="E1117" s="71">
        <v>25000</v>
      </c>
      <c r="F1117" s="77">
        <v>0</v>
      </c>
    </row>
    <row r="1118" spans="1:6" s="18" customFormat="1" ht="51.75" x14ac:dyDescent="0.3">
      <c r="A1118" s="36"/>
      <c r="B1118" s="36">
        <v>31009</v>
      </c>
      <c r="C1118" s="19" t="s">
        <v>1188</v>
      </c>
      <c r="D1118" s="70">
        <v>382665.86</v>
      </c>
      <c r="E1118" s="71">
        <v>0</v>
      </c>
      <c r="F1118" s="77">
        <v>0</v>
      </c>
    </row>
    <row r="1119" spans="1:6" s="18" customFormat="1" ht="51.75" x14ac:dyDescent="0.3">
      <c r="A1119" s="36"/>
      <c r="B1119" s="36" t="s">
        <v>1189</v>
      </c>
      <c r="C1119" s="19" t="s">
        <v>1428</v>
      </c>
      <c r="D1119" s="70">
        <v>0</v>
      </c>
      <c r="E1119" s="76">
        <v>181981.2</v>
      </c>
      <c r="F1119" s="77">
        <v>0</v>
      </c>
    </row>
    <row r="1120" spans="1:6" s="18" customFormat="1" ht="51.75" x14ac:dyDescent="0.3">
      <c r="A1120" s="36"/>
      <c r="B1120" s="36">
        <v>31014</v>
      </c>
      <c r="C1120" s="19" t="s">
        <v>1190</v>
      </c>
      <c r="D1120" s="70">
        <v>0</v>
      </c>
      <c r="E1120" s="71">
        <v>0</v>
      </c>
      <c r="F1120" s="72">
        <v>80001.7</v>
      </c>
    </row>
    <row r="1121" spans="1:6" s="18" customFormat="1" ht="86.25" x14ac:dyDescent="0.3">
      <c r="A1121" s="36"/>
      <c r="B1121" s="36">
        <v>31015</v>
      </c>
      <c r="C1121" s="19" t="s">
        <v>1191</v>
      </c>
      <c r="D1121" s="70">
        <v>0</v>
      </c>
      <c r="E1121" s="71">
        <v>0</v>
      </c>
      <c r="F1121" s="72">
        <v>24720.2</v>
      </c>
    </row>
    <row r="1122" spans="1:6" s="17" customFormat="1" x14ac:dyDescent="0.3">
      <c r="A1122" s="15"/>
      <c r="B1122" s="38"/>
      <c r="C1122" s="60" t="s">
        <v>166</v>
      </c>
      <c r="D1122" s="70">
        <v>447.2</v>
      </c>
      <c r="E1122" s="71">
        <v>0</v>
      </c>
      <c r="F1122" s="77">
        <v>0</v>
      </c>
    </row>
    <row r="1123" spans="1:6" s="17" customFormat="1" x14ac:dyDescent="0.3">
      <c r="A1123" s="40" t="s">
        <v>3</v>
      </c>
      <c r="B1123" s="40"/>
      <c r="C1123" s="23" t="s">
        <v>1192</v>
      </c>
      <c r="D1123" s="3">
        <f>D1124+D1127</f>
        <v>315619.98</v>
      </c>
      <c r="E1123" s="3">
        <f>E1124+E1127</f>
        <v>337386.9</v>
      </c>
      <c r="F1123" s="69">
        <f>F1124+F1127</f>
        <v>374086.5</v>
      </c>
    </row>
    <row r="1124" spans="1:6" s="17" customFormat="1" x14ac:dyDescent="0.3">
      <c r="A1124" s="41" t="s">
        <v>1193</v>
      </c>
      <c r="B1124" s="41"/>
      <c r="C1124" s="24" t="s">
        <v>1194</v>
      </c>
      <c r="D1124" s="74">
        <f>SUM(D1125:D1126)</f>
        <v>315539.98</v>
      </c>
      <c r="E1124" s="2">
        <f>SUM(E1125:E1126)</f>
        <v>337386.9</v>
      </c>
      <c r="F1124" s="4">
        <f>SUM(F1125:F1126)</f>
        <v>374086.5</v>
      </c>
    </row>
    <row r="1125" spans="1:6" s="18" customFormat="1" ht="34.5" x14ac:dyDescent="0.3">
      <c r="A1125" s="36"/>
      <c r="B1125" s="36" t="s">
        <v>7</v>
      </c>
      <c r="C1125" s="19" t="s">
        <v>1195</v>
      </c>
      <c r="D1125" s="70">
        <v>313447.48</v>
      </c>
      <c r="E1125" s="71">
        <v>334706.90000000002</v>
      </c>
      <c r="F1125" s="72">
        <v>366731.5</v>
      </c>
    </row>
    <row r="1126" spans="1:6" s="18" customFormat="1" ht="34.5" x14ac:dyDescent="0.3">
      <c r="A1126" s="36"/>
      <c r="B1126" s="36">
        <v>31001</v>
      </c>
      <c r="C1126" s="19" t="s">
        <v>1196</v>
      </c>
      <c r="D1126" s="70">
        <v>2092.5</v>
      </c>
      <c r="E1126" s="71">
        <v>2680</v>
      </c>
      <c r="F1126" s="72">
        <v>7355</v>
      </c>
    </row>
    <row r="1127" spans="1:6" s="17" customFormat="1" x14ac:dyDescent="0.3">
      <c r="A1127" s="15"/>
      <c r="B1127" s="38"/>
      <c r="C1127" s="60" t="s">
        <v>166</v>
      </c>
      <c r="D1127" s="108">
        <v>80</v>
      </c>
      <c r="E1127" s="71">
        <v>0</v>
      </c>
      <c r="F1127" s="77">
        <v>0</v>
      </c>
    </row>
    <row r="1128" spans="1:6" s="17" customFormat="1" x14ac:dyDescent="0.3">
      <c r="A1128" s="40" t="s">
        <v>3</v>
      </c>
      <c r="B1128" s="40"/>
      <c r="C1128" s="23" t="s">
        <v>1197</v>
      </c>
      <c r="D1128" s="3">
        <f>D1129+D1143</f>
        <v>27853419.750000004</v>
      </c>
      <c r="E1128" s="3">
        <f>E1129+E1143</f>
        <v>33600475</v>
      </c>
      <c r="F1128" s="3">
        <f>F1129+F1143</f>
        <v>34715340.368553042</v>
      </c>
    </row>
    <row r="1129" spans="1:6" s="17" customFormat="1" x14ac:dyDescent="0.3">
      <c r="A1129" s="41" t="s">
        <v>1198</v>
      </c>
      <c r="B1129" s="41"/>
      <c r="C1129" s="24" t="s">
        <v>1199</v>
      </c>
      <c r="D1129" s="74">
        <f>SUM(D1130:D1142)</f>
        <v>27705906.490000002</v>
      </c>
      <c r="E1129" s="2">
        <f>SUM(E1130:E1142)</f>
        <v>33600475</v>
      </c>
      <c r="F1129" s="4">
        <f>SUM(F1130:F1142)</f>
        <v>34715340.368553042</v>
      </c>
    </row>
    <row r="1130" spans="1:6" s="18" customFormat="1" x14ac:dyDescent="0.3">
      <c r="A1130" s="36"/>
      <c r="B1130" s="36" t="s">
        <v>7</v>
      </c>
      <c r="C1130" s="19" t="s">
        <v>1199</v>
      </c>
      <c r="D1130" s="70">
        <v>19934950.800000001</v>
      </c>
      <c r="E1130" s="71">
        <v>21348606.100000001</v>
      </c>
      <c r="F1130" s="75">
        <v>22467363.300000001</v>
      </c>
    </row>
    <row r="1131" spans="1:6" s="18" customFormat="1" x14ac:dyDescent="0.3">
      <c r="A1131" s="36"/>
      <c r="B1131" s="36" t="s">
        <v>14</v>
      </c>
      <c r="C1131" s="19" t="s">
        <v>1200</v>
      </c>
      <c r="D1131" s="70">
        <v>2429280</v>
      </c>
      <c r="E1131" s="71">
        <v>1822320</v>
      </c>
      <c r="F1131" s="71">
        <v>500000</v>
      </c>
    </row>
    <row r="1132" spans="1:6" s="18" customFormat="1" ht="34.5" x14ac:dyDescent="0.3">
      <c r="A1132" s="36"/>
      <c r="B1132" s="36" t="s">
        <v>16</v>
      </c>
      <c r="C1132" s="19" t="s">
        <v>1201</v>
      </c>
      <c r="D1132" s="70">
        <v>127480.1</v>
      </c>
      <c r="E1132" s="71">
        <v>128843.5</v>
      </c>
      <c r="F1132" s="72">
        <v>141703.79999999999</v>
      </c>
    </row>
    <row r="1133" spans="1:6" s="18" customFormat="1" x14ac:dyDescent="0.3">
      <c r="A1133" s="36"/>
      <c r="B1133" s="36" t="s">
        <v>42</v>
      </c>
      <c r="C1133" s="19" t="s">
        <v>1202</v>
      </c>
      <c r="D1133" s="70">
        <v>2835000</v>
      </c>
      <c r="E1133" s="71">
        <v>3704400</v>
      </c>
      <c r="F1133" s="71">
        <v>5292000</v>
      </c>
    </row>
    <row r="1134" spans="1:6" s="18" customFormat="1" x14ac:dyDescent="0.3">
      <c r="A1134" s="36"/>
      <c r="B1134" s="36" t="s">
        <v>53</v>
      </c>
      <c r="C1134" s="19" t="s">
        <v>1203</v>
      </c>
      <c r="D1134" s="70">
        <v>10364.85</v>
      </c>
      <c r="E1134" s="71">
        <v>10847.3</v>
      </c>
      <c r="F1134" s="72">
        <v>63688</v>
      </c>
    </row>
    <row r="1135" spans="1:6" s="18" customFormat="1" x14ac:dyDescent="0.3">
      <c r="A1135" s="36"/>
      <c r="B1135" s="36">
        <v>11008</v>
      </c>
      <c r="C1135" s="19" t="s">
        <v>1204</v>
      </c>
      <c r="D1135" s="70">
        <v>0</v>
      </c>
      <c r="E1135" s="71">
        <v>13230</v>
      </c>
      <c r="F1135" s="77">
        <v>0</v>
      </c>
    </row>
    <row r="1136" spans="1:6" s="18" customFormat="1" ht="34.5" x14ac:dyDescent="0.3">
      <c r="A1136" s="36"/>
      <c r="B1136" s="19">
        <v>11012</v>
      </c>
      <c r="C1136" s="19" t="s">
        <v>1470</v>
      </c>
      <c r="D1136" s="70"/>
      <c r="E1136" s="71"/>
      <c r="F1136" s="77">
        <v>75452</v>
      </c>
    </row>
    <row r="1137" spans="1:6" s="18" customFormat="1" ht="51.75" x14ac:dyDescent="0.3">
      <c r="A1137" s="36"/>
      <c r="B1137" s="37">
        <v>12001</v>
      </c>
      <c r="C1137" s="21" t="s">
        <v>1205</v>
      </c>
      <c r="D1137" s="70">
        <v>0</v>
      </c>
      <c r="E1137" s="71">
        <v>0</v>
      </c>
      <c r="F1137" s="72">
        <v>6000</v>
      </c>
    </row>
    <row r="1138" spans="1:6" s="18" customFormat="1" ht="34.5" x14ac:dyDescent="0.3">
      <c r="A1138" s="36"/>
      <c r="B1138" s="36" t="s">
        <v>20</v>
      </c>
      <c r="C1138" s="19" t="s">
        <v>1206</v>
      </c>
      <c r="D1138" s="70">
        <v>2273552.8199999998</v>
      </c>
      <c r="E1138" s="71">
        <v>1172479.5</v>
      </c>
      <c r="F1138" s="75">
        <v>1075400.76855304</v>
      </c>
    </row>
    <row r="1139" spans="1:6" s="18" customFormat="1" ht="34.5" x14ac:dyDescent="0.3">
      <c r="A1139" s="36"/>
      <c r="B1139" s="36" t="s">
        <v>62</v>
      </c>
      <c r="C1139" s="19" t="s">
        <v>1429</v>
      </c>
      <c r="D1139" s="70">
        <v>38868.06</v>
      </c>
      <c r="E1139" s="76">
        <v>1443737</v>
      </c>
      <c r="F1139" s="77">
        <v>2150000</v>
      </c>
    </row>
    <row r="1140" spans="1:6" s="18" customFormat="1" ht="34.5" x14ac:dyDescent="0.3">
      <c r="A1140" s="36"/>
      <c r="B1140" s="36" t="s">
        <v>64</v>
      </c>
      <c r="C1140" s="19" t="s">
        <v>1430</v>
      </c>
      <c r="D1140" s="70">
        <v>56409.86</v>
      </c>
      <c r="E1140" s="76">
        <f>90348.5+82801.8</f>
        <v>173150.3</v>
      </c>
      <c r="F1140" s="77">
        <v>0</v>
      </c>
    </row>
    <row r="1141" spans="1:6" s="18" customFormat="1" ht="103.5" x14ac:dyDescent="0.3">
      <c r="A1141" s="36"/>
      <c r="B1141" s="36">
        <v>31006</v>
      </c>
      <c r="C1141" s="19" t="s">
        <v>1387</v>
      </c>
      <c r="D1141" s="70">
        <v>0</v>
      </c>
      <c r="E1141" s="71">
        <v>1875058.8</v>
      </c>
      <c r="F1141" s="71">
        <v>2165418.2999999998</v>
      </c>
    </row>
    <row r="1142" spans="1:6" s="18" customFormat="1" ht="103.5" x14ac:dyDescent="0.3">
      <c r="A1142" s="36"/>
      <c r="B1142" s="36">
        <v>31007</v>
      </c>
      <c r="C1142" s="19" t="s">
        <v>1388</v>
      </c>
      <c r="D1142" s="70">
        <v>0</v>
      </c>
      <c r="E1142" s="71">
        <v>1907802.5</v>
      </c>
      <c r="F1142" s="71">
        <v>778314.2</v>
      </c>
    </row>
    <row r="1143" spans="1:6" s="17" customFormat="1" x14ac:dyDescent="0.3">
      <c r="A1143" s="15"/>
      <c r="B1143" s="38"/>
      <c r="C1143" s="60" t="s">
        <v>166</v>
      </c>
      <c r="D1143" s="73">
        <v>147513.26</v>
      </c>
      <c r="E1143" s="71">
        <v>0</v>
      </c>
      <c r="F1143" s="77">
        <v>0</v>
      </c>
    </row>
    <row r="1144" spans="1:6" s="17" customFormat="1" x14ac:dyDescent="0.3">
      <c r="A1144" s="40" t="s">
        <v>3</v>
      </c>
      <c r="B1144" s="40"/>
      <c r="C1144" s="23" t="s">
        <v>1207</v>
      </c>
      <c r="D1144" s="3">
        <f>D1145+D1151+D1159</f>
        <v>37503553.130000003</v>
      </c>
      <c r="E1144" s="3">
        <f>E1145+E1151+E1159</f>
        <v>42669025.800000004</v>
      </c>
      <c r="F1144" s="69">
        <f>F1145+F1151+F1159</f>
        <v>48934202.299999997</v>
      </c>
    </row>
    <row r="1145" spans="1:6" s="17" customFormat="1" x14ac:dyDescent="0.3">
      <c r="A1145" s="41" t="s">
        <v>1208</v>
      </c>
      <c r="B1145" s="41"/>
      <c r="C1145" s="24" t="s">
        <v>1209</v>
      </c>
      <c r="D1145" s="74">
        <f t="shared" ref="D1145:F1145" si="89">SUM(D1146:D1150)</f>
        <v>4018685.2500000005</v>
      </c>
      <c r="E1145" s="2">
        <f t="shared" si="89"/>
        <v>4038083</v>
      </c>
      <c r="F1145" s="4">
        <f t="shared" si="89"/>
        <v>4464600</v>
      </c>
    </row>
    <row r="1146" spans="1:6" s="18" customFormat="1" x14ac:dyDescent="0.3">
      <c r="A1146" s="36"/>
      <c r="B1146" s="36" t="s">
        <v>7</v>
      </c>
      <c r="C1146" s="19" t="s">
        <v>1210</v>
      </c>
      <c r="D1146" s="70">
        <v>3913785.95</v>
      </c>
      <c r="E1146" s="71">
        <v>3920800.2</v>
      </c>
      <c r="F1146" s="72">
        <v>4393784.4000000004</v>
      </c>
    </row>
    <row r="1147" spans="1:6" s="18" customFormat="1" ht="34.5" x14ac:dyDescent="0.3">
      <c r="A1147" s="36"/>
      <c r="B1147" s="36" t="s">
        <v>14</v>
      </c>
      <c r="C1147" s="19" t="s">
        <v>1211</v>
      </c>
      <c r="D1147" s="70">
        <v>808.65</v>
      </c>
      <c r="E1147" s="71">
        <v>1938.5</v>
      </c>
      <c r="F1147" s="77">
        <v>1938.5</v>
      </c>
    </row>
    <row r="1148" spans="1:6" s="18" customFormat="1" ht="34.5" x14ac:dyDescent="0.3">
      <c r="A1148" s="36"/>
      <c r="B1148" s="36">
        <v>31001</v>
      </c>
      <c r="C1148" s="19" t="s">
        <v>1212</v>
      </c>
      <c r="D1148" s="70">
        <v>93498.66</v>
      </c>
      <c r="E1148" s="71">
        <v>45000</v>
      </c>
      <c r="F1148" s="72">
        <v>45000</v>
      </c>
    </row>
    <row r="1149" spans="1:6" s="18" customFormat="1" x14ac:dyDescent="0.3">
      <c r="A1149" s="36"/>
      <c r="B1149" s="36">
        <v>31002</v>
      </c>
      <c r="C1149" s="19" t="s">
        <v>1213</v>
      </c>
      <c r="D1149" s="70">
        <v>10591.99</v>
      </c>
      <c r="E1149" s="71">
        <v>2600</v>
      </c>
      <c r="F1149" s="72">
        <v>23877.1</v>
      </c>
    </row>
    <row r="1150" spans="1:6" s="18" customFormat="1" ht="34.5" x14ac:dyDescent="0.3">
      <c r="A1150" s="36"/>
      <c r="B1150" s="36">
        <v>31004</v>
      </c>
      <c r="C1150" s="19" t="s">
        <v>1214</v>
      </c>
      <c r="D1150" s="70">
        <v>0</v>
      </c>
      <c r="E1150" s="71">
        <v>67744.3</v>
      </c>
      <c r="F1150" s="77">
        <v>0</v>
      </c>
    </row>
    <row r="1151" spans="1:6" s="17" customFormat="1" x14ac:dyDescent="0.3">
      <c r="A1151" s="41" t="s">
        <v>1215</v>
      </c>
      <c r="B1151" s="41"/>
      <c r="C1151" s="24" t="s">
        <v>1216</v>
      </c>
      <c r="D1151" s="74">
        <f>SUM(D1152:D1158)</f>
        <v>33442912.880000003</v>
      </c>
      <c r="E1151" s="2">
        <f>SUM(E1152:E1158)</f>
        <v>38630942.800000004</v>
      </c>
      <c r="F1151" s="4">
        <f>SUM(F1152:F1158)</f>
        <v>44469602.299999997</v>
      </c>
    </row>
    <row r="1152" spans="1:6" s="18" customFormat="1" ht="86.25" x14ac:dyDescent="0.3">
      <c r="A1152" s="36"/>
      <c r="B1152" s="36" t="s">
        <v>7</v>
      </c>
      <c r="C1152" s="19" t="s">
        <v>1217</v>
      </c>
      <c r="D1152" s="70">
        <v>23021040.260000002</v>
      </c>
      <c r="E1152" s="71">
        <v>26506880.100000001</v>
      </c>
      <c r="F1152" s="72">
        <v>31006460.399999999</v>
      </c>
    </row>
    <row r="1153" spans="1:6" s="18" customFormat="1" ht="51.75" x14ac:dyDescent="0.3">
      <c r="A1153" s="36"/>
      <c r="B1153" s="36" t="s">
        <v>14</v>
      </c>
      <c r="C1153" s="19" t="s">
        <v>1218</v>
      </c>
      <c r="D1153" s="70">
        <v>21959.200000000001</v>
      </c>
      <c r="E1153" s="76">
        <v>39785.9</v>
      </c>
      <c r="F1153" s="77">
        <v>39785.9</v>
      </c>
    </row>
    <row r="1154" spans="1:6" s="18" customFormat="1" ht="69" x14ac:dyDescent="0.3">
      <c r="A1154" s="36"/>
      <c r="B1154" s="36" t="s">
        <v>16</v>
      </c>
      <c r="C1154" s="19" t="s">
        <v>1219</v>
      </c>
      <c r="D1154" s="70">
        <v>0</v>
      </c>
      <c r="E1154" s="71">
        <v>6000</v>
      </c>
      <c r="F1154" s="72">
        <v>6000</v>
      </c>
    </row>
    <row r="1155" spans="1:6" s="18" customFormat="1" x14ac:dyDescent="0.3">
      <c r="A1155" s="36"/>
      <c r="B1155" s="36" t="s">
        <v>42</v>
      </c>
      <c r="C1155" s="19" t="s">
        <v>1220</v>
      </c>
      <c r="D1155" s="70">
        <v>8219356</v>
      </c>
      <c r="E1155" s="71">
        <v>10019356</v>
      </c>
      <c r="F1155" s="72">
        <v>10019356</v>
      </c>
    </row>
    <row r="1156" spans="1:6" s="18" customFormat="1" ht="34.5" x14ac:dyDescent="0.3">
      <c r="A1156" s="36"/>
      <c r="B1156" s="36" t="s">
        <v>20</v>
      </c>
      <c r="C1156" s="19" t="s">
        <v>1221</v>
      </c>
      <c r="D1156" s="70">
        <v>306039.57</v>
      </c>
      <c r="E1156" s="71">
        <v>259688.2</v>
      </c>
      <c r="F1156" s="72">
        <v>1994000</v>
      </c>
    </row>
    <row r="1157" spans="1:6" s="18" customFormat="1" ht="34.5" x14ac:dyDescent="0.3">
      <c r="A1157" s="36"/>
      <c r="B1157" s="36" t="s">
        <v>60</v>
      </c>
      <c r="C1157" s="19" t="s">
        <v>1222</v>
      </c>
      <c r="D1157" s="70">
        <v>1034807.85</v>
      </c>
      <c r="E1157" s="71">
        <v>1799232.6</v>
      </c>
      <c r="F1157" s="72">
        <v>1404000</v>
      </c>
    </row>
    <row r="1158" spans="1:6" s="18" customFormat="1" ht="51.75" x14ac:dyDescent="0.3">
      <c r="A1158" s="36"/>
      <c r="B1158" s="36" t="s">
        <v>62</v>
      </c>
      <c r="C1158" s="19" t="s">
        <v>1223</v>
      </c>
      <c r="D1158" s="70">
        <v>839710</v>
      </c>
      <c r="E1158" s="71">
        <v>0</v>
      </c>
      <c r="F1158" s="77">
        <v>0</v>
      </c>
    </row>
    <row r="1159" spans="1:6" s="17" customFormat="1" x14ac:dyDescent="0.3">
      <c r="A1159" s="15"/>
      <c r="B1159" s="38"/>
      <c r="C1159" s="60" t="s">
        <v>166</v>
      </c>
      <c r="D1159" s="73">
        <v>41955</v>
      </c>
      <c r="E1159" s="71">
        <v>0</v>
      </c>
      <c r="F1159" s="77">
        <v>0</v>
      </c>
    </row>
    <row r="1160" spans="1:6" s="17" customFormat="1" x14ac:dyDescent="0.3">
      <c r="A1160" s="40" t="s">
        <v>3</v>
      </c>
      <c r="B1160" s="40"/>
      <c r="C1160" s="23" t="s">
        <v>1224</v>
      </c>
      <c r="D1160" s="3">
        <f>D1161+D1176+D1180</f>
        <v>65463002.729999997</v>
      </c>
      <c r="E1160" s="3">
        <f>E1161+E1176+E1180</f>
        <v>66585658.700000003</v>
      </c>
      <c r="F1160" s="69">
        <f>F1161+F1176+F1180</f>
        <v>75692004.174199998</v>
      </c>
    </row>
    <row r="1161" spans="1:6" s="17" customFormat="1" ht="120.75" x14ac:dyDescent="0.3">
      <c r="A1161" s="41">
        <v>1158</v>
      </c>
      <c r="B1161" s="41"/>
      <c r="C1161" s="24" t="s">
        <v>1225</v>
      </c>
      <c r="D1161" s="74">
        <f>SUM(D1162:D1175)</f>
        <v>63887310.530000001</v>
      </c>
      <c r="E1161" s="2">
        <f>SUM(E1162:E1175)</f>
        <v>65019756.900000006</v>
      </c>
      <c r="F1161" s="4">
        <f>SUM(F1162:F1175)</f>
        <v>74120344.399999991</v>
      </c>
    </row>
    <row r="1162" spans="1:6" s="18" customFormat="1" ht="69" x14ac:dyDescent="0.3">
      <c r="A1162" s="36"/>
      <c r="B1162" s="36" t="s">
        <v>7</v>
      </c>
      <c r="C1162" s="19" t="s">
        <v>1226</v>
      </c>
      <c r="D1162" s="70">
        <v>12898324.779999999</v>
      </c>
      <c r="E1162" s="109">
        <f>11078495.3+1817700</f>
        <v>12896195.300000001</v>
      </c>
      <c r="F1162" s="89">
        <v>21639225.5</v>
      </c>
    </row>
    <row r="1163" spans="1:6" s="18" customFormat="1" ht="51.75" x14ac:dyDescent="0.3">
      <c r="A1163" s="36"/>
      <c r="B1163" s="36">
        <v>11010</v>
      </c>
      <c r="C1163" s="19" t="s">
        <v>1227</v>
      </c>
      <c r="D1163" s="96">
        <v>24980220.710000001</v>
      </c>
      <c r="E1163" s="109">
        <v>6687443.2999999998</v>
      </c>
      <c r="F1163" s="89">
        <v>7286140.7000000002</v>
      </c>
    </row>
    <row r="1164" spans="1:6" s="18" customFormat="1" ht="34.5" x14ac:dyDescent="0.3">
      <c r="A1164" s="36"/>
      <c r="B1164" s="36">
        <v>11003</v>
      </c>
      <c r="C1164" s="19" t="s">
        <v>1228</v>
      </c>
      <c r="D1164" s="70">
        <v>3951602.47</v>
      </c>
      <c r="E1164" s="76">
        <v>7992201.2000000002</v>
      </c>
      <c r="F1164" s="77">
        <v>8604302.5999999996</v>
      </c>
    </row>
    <row r="1165" spans="1:6" s="18" customFormat="1" ht="69" x14ac:dyDescent="0.3">
      <c r="A1165" s="36"/>
      <c r="B1165" s="36" t="s">
        <v>42</v>
      </c>
      <c r="C1165" s="19" t="s">
        <v>1229</v>
      </c>
      <c r="D1165" s="70">
        <v>5359798.5999999996</v>
      </c>
      <c r="E1165" s="76">
        <v>19041497.100000001</v>
      </c>
      <c r="F1165" s="77">
        <v>20472872.899999999</v>
      </c>
    </row>
    <row r="1166" spans="1:6" s="18" customFormat="1" ht="51.75" x14ac:dyDescent="0.3">
      <c r="A1166" s="36"/>
      <c r="B1166" s="36">
        <v>11005</v>
      </c>
      <c r="C1166" s="19" t="s">
        <v>1230</v>
      </c>
      <c r="D1166" s="70">
        <v>11408123.68</v>
      </c>
      <c r="E1166" s="76">
        <v>11119761.5</v>
      </c>
      <c r="F1166" s="77">
        <v>5636354.2999999998</v>
      </c>
    </row>
    <row r="1167" spans="1:6" s="18" customFormat="1" x14ac:dyDescent="0.3">
      <c r="A1167" s="36"/>
      <c r="B1167" s="36">
        <v>11006</v>
      </c>
      <c r="C1167" s="19" t="s">
        <v>1231</v>
      </c>
      <c r="D1167" s="96">
        <v>840</v>
      </c>
      <c r="E1167" s="71">
        <v>0</v>
      </c>
      <c r="F1167" s="77">
        <v>0</v>
      </c>
    </row>
    <row r="1168" spans="1:6" s="18" customFormat="1" ht="103.5" x14ac:dyDescent="0.3">
      <c r="A1168" s="36"/>
      <c r="B1168" s="36">
        <v>11007</v>
      </c>
      <c r="C1168" s="19" t="s">
        <v>1232</v>
      </c>
      <c r="D1168" s="70">
        <v>1916967.37</v>
      </c>
      <c r="E1168" s="76">
        <v>2274399.6</v>
      </c>
      <c r="F1168" s="77">
        <v>3032850</v>
      </c>
    </row>
    <row r="1169" spans="1:6" s="18" customFormat="1" ht="34.5" x14ac:dyDescent="0.3">
      <c r="A1169" s="36"/>
      <c r="B1169" s="36">
        <v>11008</v>
      </c>
      <c r="C1169" s="19" t="s">
        <v>1233</v>
      </c>
      <c r="D1169" s="70">
        <v>499469.82</v>
      </c>
      <c r="E1169" s="76">
        <v>483716.4</v>
      </c>
      <c r="F1169" s="77">
        <v>538586.19999999995</v>
      </c>
    </row>
    <row r="1170" spans="1:6" s="18" customFormat="1" ht="69" x14ac:dyDescent="0.3">
      <c r="A1170" s="36"/>
      <c r="B1170" s="36">
        <v>11009</v>
      </c>
      <c r="C1170" s="19" t="s">
        <v>1234</v>
      </c>
      <c r="D1170" s="96">
        <v>35722.49</v>
      </c>
      <c r="E1170" s="109">
        <v>38742.5</v>
      </c>
      <c r="F1170" s="89">
        <v>38742.5</v>
      </c>
    </row>
    <row r="1171" spans="1:6" s="18" customFormat="1" ht="34.5" x14ac:dyDescent="0.3">
      <c r="A1171" s="36"/>
      <c r="B1171" s="36">
        <v>31001</v>
      </c>
      <c r="C1171" s="19" t="s">
        <v>1235</v>
      </c>
      <c r="D1171" s="70">
        <v>2299747.4700000002</v>
      </c>
      <c r="E1171" s="109">
        <v>4485800</v>
      </c>
      <c r="F1171" s="89">
        <v>6871269.7000000002</v>
      </c>
    </row>
    <row r="1172" spans="1:6" s="18" customFormat="1" ht="51.75" x14ac:dyDescent="0.3">
      <c r="A1172" s="36"/>
      <c r="B1172" s="36">
        <v>31002</v>
      </c>
      <c r="C1172" s="19" t="s">
        <v>1431</v>
      </c>
      <c r="D1172" s="70">
        <v>3199.08</v>
      </c>
      <c r="E1172" s="71">
        <v>0</v>
      </c>
      <c r="F1172" s="77">
        <v>0</v>
      </c>
    </row>
    <row r="1173" spans="1:6" s="18" customFormat="1" ht="51.75" x14ac:dyDescent="0.3">
      <c r="A1173" s="36"/>
      <c r="B1173" s="36">
        <v>31003</v>
      </c>
      <c r="C1173" s="19" t="s">
        <v>1432</v>
      </c>
      <c r="D1173" s="70">
        <v>130517.32</v>
      </c>
      <c r="E1173" s="71">
        <v>0</v>
      </c>
      <c r="F1173" s="77">
        <v>0</v>
      </c>
    </row>
    <row r="1174" spans="1:6" s="18" customFormat="1" ht="34.5" x14ac:dyDescent="0.3">
      <c r="A1174" s="36"/>
      <c r="B1174" s="36">
        <v>31004</v>
      </c>
      <c r="C1174" s="19" t="s">
        <v>1433</v>
      </c>
      <c r="D1174" s="70">
        <v>113492.46</v>
      </c>
      <c r="E1174" s="71">
        <v>0</v>
      </c>
      <c r="F1174" s="77">
        <v>0</v>
      </c>
    </row>
    <row r="1175" spans="1:6" s="18" customFormat="1" ht="34.5" x14ac:dyDescent="0.3">
      <c r="A1175" s="36"/>
      <c r="B1175" s="36">
        <v>31005</v>
      </c>
      <c r="C1175" s="19" t="s">
        <v>1434</v>
      </c>
      <c r="D1175" s="70">
        <v>289284.28000000003</v>
      </c>
      <c r="E1175" s="71">
        <v>0</v>
      </c>
      <c r="F1175" s="77">
        <v>0</v>
      </c>
    </row>
    <row r="1176" spans="1:6" s="17" customFormat="1" x14ac:dyDescent="0.3">
      <c r="A1176" s="41" t="s">
        <v>1236</v>
      </c>
      <c r="B1176" s="41"/>
      <c r="C1176" s="24" t="s">
        <v>1237</v>
      </c>
      <c r="D1176" s="74">
        <f t="shared" ref="D1176:F1176" si="90">SUM(D1177:D1179)</f>
        <v>1565901.8</v>
      </c>
      <c r="E1176" s="2">
        <f t="shared" si="90"/>
        <v>1565901.8</v>
      </c>
      <c r="F1176" s="4">
        <f t="shared" si="90"/>
        <v>1571659.7741999999</v>
      </c>
    </row>
    <row r="1177" spans="1:6" s="18" customFormat="1" ht="34.5" x14ac:dyDescent="0.3">
      <c r="A1177" s="36"/>
      <c r="B1177" s="36" t="s">
        <v>7</v>
      </c>
      <c r="C1177" s="19" t="s">
        <v>1238</v>
      </c>
      <c r="D1177" s="70">
        <v>920679.5</v>
      </c>
      <c r="E1177" s="71">
        <v>920679.5</v>
      </c>
      <c r="F1177" s="72">
        <v>922376.74219999998</v>
      </c>
    </row>
    <row r="1178" spans="1:6" s="18" customFormat="1" x14ac:dyDescent="0.3">
      <c r="A1178" s="36"/>
      <c r="B1178" s="36" t="s">
        <v>14</v>
      </c>
      <c r="C1178" s="19" t="s">
        <v>1239</v>
      </c>
      <c r="D1178" s="70">
        <v>387451.2</v>
      </c>
      <c r="E1178" s="71">
        <v>387451.2</v>
      </c>
      <c r="F1178" s="72">
        <v>387451.2</v>
      </c>
    </row>
    <row r="1179" spans="1:6" s="18" customFormat="1" ht="34.5" x14ac:dyDescent="0.3">
      <c r="A1179" s="36"/>
      <c r="B1179" s="36" t="s">
        <v>16</v>
      </c>
      <c r="C1179" s="19" t="s">
        <v>1240</v>
      </c>
      <c r="D1179" s="70">
        <v>257771.1</v>
      </c>
      <c r="E1179" s="71">
        <v>257771.1</v>
      </c>
      <c r="F1179" s="72">
        <v>261831.83200000002</v>
      </c>
    </row>
    <row r="1180" spans="1:6" s="17" customFormat="1" x14ac:dyDescent="0.3">
      <c r="A1180" s="15"/>
      <c r="B1180" s="38"/>
      <c r="C1180" s="60" t="s">
        <v>166</v>
      </c>
      <c r="D1180" s="73">
        <v>9790.4</v>
      </c>
      <c r="E1180" s="71">
        <v>0</v>
      </c>
      <c r="F1180" s="77">
        <v>0</v>
      </c>
    </row>
    <row r="1181" spans="1:6" s="17" customFormat="1" x14ac:dyDescent="0.3">
      <c r="A1181" s="40" t="s">
        <v>3</v>
      </c>
      <c r="B1181" s="40"/>
      <c r="C1181" s="23" t="s">
        <v>1241</v>
      </c>
      <c r="D1181" s="3">
        <f>D1182</f>
        <v>7346940.8000000007</v>
      </c>
      <c r="E1181" s="3">
        <f t="shared" ref="E1181:F1181" si="91">E1182</f>
        <v>7634742.9000000004</v>
      </c>
      <c r="F1181" s="3">
        <f t="shared" si="91"/>
        <v>7676189.46</v>
      </c>
    </row>
    <row r="1182" spans="1:6" s="17" customFormat="1" x14ac:dyDescent="0.3">
      <c r="A1182" s="41" t="s">
        <v>1242</v>
      </c>
      <c r="B1182" s="41"/>
      <c r="C1182" s="24" t="s">
        <v>1243</v>
      </c>
      <c r="D1182" s="74">
        <f>SUM(D1183:D1189)</f>
        <v>7346940.8000000007</v>
      </c>
      <c r="E1182" s="2">
        <f>SUM(E1183:E1189)</f>
        <v>7634742.9000000004</v>
      </c>
      <c r="F1182" s="4">
        <f>SUM(F1183:F1189)</f>
        <v>7676189.46</v>
      </c>
    </row>
    <row r="1183" spans="1:6" s="18" customFormat="1" ht="34.5" x14ac:dyDescent="0.3">
      <c r="A1183" s="36"/>
      <c r="B1183" s="36" t="s">
        <v>7</v>
      </c>
      <c r="C1183" s="19" t="s">
        <v>1244</v>
      </c>
      <c r="D1183" s="85">
        <v>142619.73000000001</v>
      </c>
      <c r="E1183" s="81">
        <v>169432</v>
      </c>
      <c r="F1183" s="82">
        <v>166263.96000000002</v>
      </c>
    </row>
    <row r="1184" spans="1:6" s="18" customFormat="1" ht="34.5" x14ac:dyDescent="0.3">
      <c r="A1184" s="36"/>
      <c r="B1184" s="36" t="s">
        <v>14</v>
      </c>
      <c r="C1184" s="19" t="s">
        <v>1245</v>
      </c>
      <c r="D1184" s="85">
        <v>6079062.9000000004</v>
      </c>
      <c r="E1184" s="81">
        <f>6327009.4</f>
        <v>6327009.4000000004</v>
      </c>
      <c r="F1184" s="82">
        <v>6338820.4000000004</v>
      </c>
    </row>
    <row r="1185" spans="1:6" s="18" customFormat="1" x14ac:dyDescent="0.3">
      <c r="A1185" s="36"/>
      <c r="B1185" s="36" t="s">
        <v>16</v>
      </c>
      <c r="C1185" s="19" t="s">
        <v>1246</v>
      </c>
      <c r="D1185" s="85">
        <v>863465.4</v>
      </c>
      <c r="E1185" s="81">
        <v>924999.4</v>
      </c>
      <c r="F1185" s="82">
        <v>956073</v>
      </c>
    </row>
    <row r="1186" spans="1:6" s="18" customFormat="1" ht="34.5" x14ac:dyDescent="0.3">
      <c r="A1186" s="36"/>
      <c r="B1186" s="36" t="s">
        <v>53</v>
      </c>
      <c r="C1186" s="19" t="s">
        <v>1247</v>
      </c>
      <c r="D1186" s="85">
        <v>206102.1</v>
      </c>
      <c r="E1186" s="81">
        <v>206102.1</v>
      </c>
      <c r="F1186" s="82">
        <v>206102.1</v>
      </c>
    </row>
    <row r="1187" spans="1:6" s="18" customFormat="1" ht="34.5" x14ac:dyDescent="0.3">
      <c r="A1187" s="36"/>
      <c r="B1187" s="36">
        <v>11007</v>
      </c>
      <c r="C1187" s="19" t="s">
        <v>1248</v>
      </c>
      <c r="D1187" s="85">
        <v>5448.78</v>
      </c>
      <c r="E1187" s="81">
        <v>7200</v>
      </c>
      <c r="F1187" s="82">
        <v>7200</v>
      </c>
    </row>
    <row r="1188" spans="1:6" s="18" customFormat="1" ht="34.5" x14ac:dyDescent="0.3">
      <c r="A1188" s="37"/>
      <c r="B1188" s="37" t="s">
        <v>17</v>
      </c>
      <c r="C1188" s="21" t="s">
        <v>1249</v>
      </c>
      <c r="D1188" s="110">
        <v>50241.89</v>
      </c>
      <c r="E1188" s="71">
        <v>0</v>
      </c>
      <c r="F1188" s="77">
        <v>0</v>
      </c>
    </row>
    <row r="1189" spans="1:6" s="18" customFormat="1" ht="51.75" x14ac:dyDescent="0.3">
      <c r="A1189" s="36"/>
      <c r="B1189" s="36" t="s">
        <v>20</v>
      </c>
      <c r="C1189" s="19" t="s">
        <v>1399</v>
      </c>
      <c r="D1189" s="70">
        <v>0</v>
      </c>
      <c r="E1189" s="71">
        <v>0</v>
      </c>
      <c r="F1189" s="82">
        <v>1730</v>
      </c>
    </row>
    <row r="1190" spans="1:6" s="17" customFormat="1" x14ac:dyDescent="0.3">
      <c r="A1190" s="40" t="s">
        <v>3</v>
      </c>
      <c r="B1190" s="40"/>
      <c r="C1190" s="23" t="s">
        <v>1250</v>
      </c>
      <c r="D1190" s="3">
        <f t="shared" ref="D1190:F1190" si="92">D1191</f>
        <v>1134827.4300000002</v>
      </c>
      <c r="E1190" s="3">
        <f t="shared" si="92"/>
        <v>1049727.7</v>
      </c>
      <c r="F1190" s="69">
        <f t="shared" si="92"/>
        <v>1059621.6846573313</v>
      </c>
    </row>
    <row r="1191" spans="1:6" s="17" customFormat="1" ht="34.5" x14ac:dyDescent="0.3">
      <c r="A1191" s="41" t="s">
        <v>1251</v>
      </c>
      <c r="B1191" s="41"/>
      <c r="C1191" s="24" t="s">
        <v>1252</v>
      </c>
      <c r="D1191" s="74">
        <f>SUM(D1192:D1194)</f>
        <v>1134827.4300000002</v>
      </c>
      <c r="E1191" s="2">
        <f>SUM(E1192:E1194)</f>
        <v>1049727.7</v>
      </c>
      <c r="F1191" s="4">
        <f>SUM(F1192:F1194)</f>
        <v>1059621.6846573313</v>
      </c>
    </row>
    <row r="1192" spans="1:6" s="18" customFormat="1" ht="34.5" x14ac:dyDescent="0.3">
      <c r="A1192" s="36"/>
      <c r="B1192" s="36" t="s">
        <v>7</v>
      </c>
      <c r="C1192" s="19" t="s">
        <v>1253</v>
      </c>
      <c r="D1192" s="70">
        <v>1095006.83</v>
      </c>
      <c r="E1192" s="71">
        <v>1032112.1</v>
      </c>
      <c r="F1192" s="80">
        <v>1037522.5180205172</v>
      </c>
    </row>
    <row r="1193" spans="1:6" s="18" customFormat="1" x14ac:dyDescent="0.3">
      <c r="A1193" s="36"/>
      <c r="B1193" s="36" t="s">
        <v>14</v>
      </c>
      <c r="C1193" s="19" t="s">
        <v>1254</v>
      </c>
      <c r="D1193" s="70">
        <v>18226.599999999999</v>
      </c>
      <c r="E1193" s="71">
        <v>17615.599999999999</v>
      </c>
      <c r="F1193" s="80">
        <v>19291.166636814174</v>
      </c>
    </row>
    <row r="1194" spans="1:6" s="18" customFormat="1" ht="34.5" x14ac:dyDescent="0.3">
      <c r="A1194" s="36"/>
      <c r="B1194" s="36" t="s">
        <v>20</v>
      </c>
      <c r="C1194" s="19" t="s">
        <v>1255</v>
      </c>
      <c r="D1194" s="70">
        <v>21594</v>
      </c>
      <c r="E1194" s="71">
        <v>0</v>
      </c>
      <c r="F1194" s="80">
        <v>2808</v>
      </c>
    </row>
    <row r="1195" spans="1:6" s="17" customFormat="1" ht="34.5" x14ac:dyDescent="0.3">
      <c r="A1195" s="40" t="s">
        <v>3</v>
      </c>
      <c r="B1195" s="40"/>
      <c r="C1195" s="23" t="s">
        <v>1256</v>
      </c>
      <c r="D1195" s="3">
        <f>D1196+D1202</f>
        <v>531271.80000000005</v>
      </c>
      <c r="E1195" s="3">
        <f>E1196+E1202</f>
        <v>542396.58668506006</v>
      </c>
      <c r="F1195" s="69">
        <f>F1196+F1202</f>
        <v>612122.44561403512</v>
      </c>
    </row>
    <row r="1196" spans="1:6" s="17" customFormat="1" x14ac:dyDescent="0.3">
      <c r="A1196" s="41">
        <v>1060</v>
      </c>
      <c r="B1196" s="41"/>
      <c r="C1196" s="24" t="s">
        <v>1257</v>
      </c>
      <c r="D1196" s="4">
        <f>SUM(D1197:D1201)</f>
        <v>508299.24</v>
      </c>
      <c r="E1196" s="4">
        <f>SUM(E1197:E1201)</f>
        <v>542396.58668506006</v>
      </c>
      <c r="F1196" s="4">
        <f>SUM(F1197:F1201)</f>
        <v>612122.44561403512</v>
      </c>
    </row>
    <row r="1197" spans="1:6" s="18" customFormat="1" ht="51.75" x14ac:dyDescent="0.3">
      <c r="A1197" s="36"/>
      <c r="B1197" s="36" t="s">
        <v>7</v>
      </c>
      <c r="C1197" s="19" t="s">
        <v>1258</v>
      </c>
      <c r="D1197" s="70">
        <v>504697.64</v>
      </c>
      <c r="E1197" s="71">
        <f>537794.68668506-333.1</f>
        <v>537461.58668506006</v>
      </c>
      <c r="F1197" s="72">
        <v>583014.40000000002</v>
      </c>
    </row>
    <row r="1198" spans="1:6" s="18" customFormat="1" ht="51.75" x14ac:dyDescent="0.3">
      <c r="A1198" s="36"/>
      <c r="B1198" s="36" t="s">
        <v>14</v>
      </c>
      <c r="C1198" s="19" t="s">
        <v>1259</v>
      </c>
      <c r="D1198" s="70">
        <v>0</v>
      </c>
      <c r="E1198" s="71">
        <v>610</v>
      </c>
      <c r="F1198" s="72">
        <v>610</v>
      </c>
    </row>
    <row r="1199" spans="1:6" s="18" customFormat="1" ht="34.5" x14ac:dyDescent="0.3">
      <c r="A1199" s="36"/>
      <c r="B1199" s="36">
        <v>11005</v>
      </c>
      <c r="C1199" s="19" t="s">
        <v>1260</v>
      </c>
      <c r="D1199" s="70">
        <v>0</v>
      </c>
      <c r="E1199" s="71">
        <v>0</v>
      </c>
      <c r="F1199" s="72">
        <v>888</v>
      </c>
    </row>
    <row r="1200" spans="1:6" s="18" customFormat="1" ht="51.75" x14ac:dyDescent="0.3">
      <c r="A1200" s="36"/>
      <c r="B1200" s="36" t="s">
        <v>20</v>
      </c>
      <c r="C1200" s="19" t="s">
        <v>1261</v>
      </c>
      <c r="D1200" s="70">
        <v>3601.6</v>
      </c>
      <c r="E1200" s="71">
        <v>4325</v>
      </c>
      <c r="F1200" s="75">
        <v>3458.2456140350901</v>
      </c>
    </row>
    <row r="1201" spans="1:6" s="18" customFormat="1" ht="34.5" x14ac:dyDescent="0.3">
      <c r="A1201" s="36"/>
      <c r="B1201" s="36">
        <v>31003</v>
      </c>
      <c r="C1201" s="19" t="s">
        <v>1262</v>
      </c>
      <c r="D1201" s="70">
        <v>0</v>
      </c>
      <c r="E1201" s="71">
        <v>0</v>
      </c>
      <c r="F1201" s="75">
        <v>24151.8</v>
      </c>
    </row>
    <row r="1202" spans="1:6" s="17" customFormat="1" x14ac:dyDescent="0.3">
      <c r="A1202" s="15"/>
      <c r="B1202" s="38"/>
      <c r="C1202" s="60" t="s">
        <v>166</v>
      </c>
      <c r="D1202" s="73">
        <v>22972.560000000001</v>
      </c>
      <c r="E1202" s="71">
        <v>0</v>
      </c>
      <c r="F1202" s="77">
        <v>0</v>
      </c>
    </row>
    <row r="1203" spans="1:6" s="17" customFormat="1" ht="34.5" x14ac:dyDescent="0.3">
      <c r="A1203" s="40" t="s">
        <v>3</v>
      </c>
      <c r="B1203" s="40"/>
      <c r="C1203" s="23" t="s">
        <v>1263</v>
      </c>
      <c r="D1203" s="3">
        <f>D1204+D1206</f>
        <v>316792.23</v>
      </c>
      <c r="E1203" s="3">
        <f>E1204+E1206</f>
        <v>319930.2</v>
      </c>
      <c r="F1203" s="69">
        <f>F1204+F1206</f>
        <v>356799.2</v>
      </c>
    </row>
    <row r="1204" spans="1:6" s="17" customFormat="1" ht="34.5" x14ac:dyDescent="0.3">
      <c r="A1204" s="41" t="s">
        <v>1264</v>
      </c>
      <c r="B1204" s="41"/>
      <c r="C1204" s="24" t="s">
        <v>1265</v>
      </c>
      <c r="D1204" s="74">
        <f>SUM(D1205:D1205)</f>
        <v>316176.65999999997</v>
      </c>
      <c r="E1204" s="2">
        <f>SUM(E1205:E1205)</f>
        <v>319930.2</v>
      </c>
      <c r="F1204" s="4">
        <f>SUM(F1205:F1205)</f>
        <v>356799.2</v>
      </c>
    </row>
    <row r="1205" spans="1:6" s="18" customFormat="1" ht="34.5" x14ac:dyDescent="0.3">
      <c r="A1205" s="36"/>
      <c r="B1205" s="36" t="s">
        <v>7</v>
      </c>
      <c r="C1205" s="19" t="s">
        <v>1265</v>
      </c>
      <c r="D1205" s="70">
        <v>316176.65999999997</v>
      </c>
      <c r="E1205" s="71">
        <v>319930.2</v>
      </c>
      <c r="F1205" s="75">
        <v>356799.2</v>
      </c>
    </row>
    <row r="1206" spans="1:6" s="17" customFormat="1" x14ac:dyDescent="0.3">
      <c r="A1206" s="15"/>
      <c r="B1206" s="38"/>
      <c r="C1206" s="60" t="s">
        <v>166</v>
      </c>
      <c r="D1206" s="73">
        <v>615.57000000000005</v>
      </c>
      <c r="E1206" s="71">
        <v>0</v>
      </c>
      <c r="F1206" s="77">
        <v>0</v>
      </c>
    </row>
    <row r="1207" spans="1:6" s="17" customFormat="1" x14ac:dyDescent="0.3">
      <c r="A1207" s="40" t="s">
        <v>3</v>
      </c>
      <c r="B1207" s="40"/>
      <c r="C1207" s="23" t="s">
        <v>1266</v>
      </c>
      <c r="D1207" s="3">
        <f>D1208+D1216</f>
        <v>8078376.9799999995</v>
      </c>
      <c r="E1207" s="3">
        <f>E1208+E1216</f>
        <v>8209833.2999999998</v>
      </c>
      <c r="F1207" s="69">
        <f>F1208+F1216</f>
        <v>12984471.199999999</v>
      </c>
    </row>
    <row r="1208" spans="1:6" s="17" customFormat="1" x14ac:dyDescent="0.3">
      <c r="A1208" s="41" t="s">
        <v>1267</v>
      </c>
      <c r="B1208" s="41"/>
      <c r="C1208" s="24" t="s">
        <v>1268</v>
      </c>
      <c r="D1208" s="74">
        <f>SUM(D1209:D1215)</f>
        <v>8077872.6799999997</v>
      </c>
      <c r="E1208" s="2">
        <f>SUM(E1209:E1215)</f>
        <v>8209833.2999999998</v>
      </c>
      <c r="F1208" s="4">
        <f>SUM(F1209:F1215)</f>
        <v>12984471.199999999</v>
      </c>
    </row>
    <row r="1209" spans="1:6" s="18" customFormat="1" x14ac:dyDescent="0.3">
      <c r="A1209" s="36"/>
      <c r="B1209" s="36" t="s">
        <v>7</v>
      </c>
      <c r="C1209" s="19" t="s">
        <v>1269</v>
      </c>
      <c r="D1209" s="70">
        <v>7962774.4500000002</v>
      </c>
      <c r="E1209" s="71">
        <v>7930447.5</v>
      </c>
      <c r="F1209" s="75">
        <v>12216644.6</v>
      </c>
    </row>
    <row r="1210" spans="1:6" s="18" customFormat="1" ht="34.5" x14ac:dyDescent="0.3">
      <c r="A1210" s="36"/>
      <c r="B1210" s="36" t="s">
        <v>14</v>
      </c>
      <c r="C1210" s="19" t="s">
        <v>1270</v>
      </c>
      <c r="D1210" s="70">
        <v>5289.51</v>
      </c>
      <c r="E1210" s="71">
        <v>12014.7</v>
      </c>
      <c r="F1210" s="72">
        <v>21878.400000000001</v>
      </c>
    </row>
    <row r="1211" spans="1:6" s="18" customFormat="1" x14ac:dyDescent="0.3">
      <c r="A1211" s="36"/>
      <c r="B1211" s="36" t="s">
        <v>16</v>
      </c>
      <c r="C1211" s="19" t="s">
        <v>1271</v>
      </c>
      <c r="D1211" s="70">
        <v>83170.77</v>
      </c>
      <c r="E1211" s="71">
        <v>107839.6</v>
      </c>
      <c r="F1211" s="75">
        <v>175012</v>
      </c>
    </row>
    <row r="1212" spans="1:6" s="18" customFormat="1" ht="34.5" x14ac:dyDescent="0.3">
      <c r="A1212" s="36"/>
      <c r="B1212" s="36" t="s">
        <v>17</v>
      </c>
      <c r="C1212" s="19" t="s">
        <v>495</v>
      </c>
      <c r="D1212" s="70">
        <v>26637.95</v>
      </c>
      <c r="E1212" s="71">
        <v>30556.6</v>
      </c>
      <c r="F1212" s="72">
        <v>33334.5</v>
      </c>
    </row>
    <row r="1213" spans="1:6" s="18" customFormat="1" ht="34.5" x14ac:dyDescent="0.3">
      <c r="A1213" s="36"/>
      <c r="B1213" s="36" t="s">
        <v>20</v>
      </c>
      <c r="C1213" s="19" t="s">
        <v>1272</v>
      </c>
      <c r="D1213" s="70">
        <v>0</v>
      </c>
      <c r="E1213" s="71">
        <v>0</v>
      </c>
      <c r="F1213" s="72">
        <v>255150</v>
      </c>
    </row>
    <row r="1214" spans="1:6" s="18" customFormat="1" ht="34.5" x14ac:dyDescent="0.3">
      <c r="A1214" s="36"/>
      <c r="B1214" s="36">
        <v>31003</v>
      </c>
      <c r="C1214" s="19" t="s">
        <v>1369</v>
      </c>
      <c r="D1214" s="70">
        <v>0</v>
      </c>
      <c r="E1214" s="71">
        <v>0</v>
      </c>
      <c r="F1214" s="72">
        <v>174000</v>
      </c>
    </row>
    <row r="1215" spans="1:6" s="17" customFormat="1" ht="34.5" x14ac:dyDescent="0.3">
      <c r="A1215" s="38"/>
      <c r="B1215" s="38">
        <v>31004</v>
      </c>
      <c r="C1215" s="60" t="s">
        <v>1273</v>
      </c>
      <c r="D1215" s="70">
        <v>0</v>
      </c>
      <c r="E1215" s="71">
        <v>128974.9</v>
      </c>
      <c r="F1215" s="72">
        <v>108451.7</v>
      </c>
    </row>
    <row r="1216" spans="1:6" s="17" customFormat="1" x14ac:dyDescent="0.3">
      <c r="A1216" s="15"/>
      <c r="B1216" s="38"/>
      <c r="C1216" s="60" t="s">
        <v>166</v>
      </c>
      <c r="D1216" s="73">
        <v>504.3</v>
      </c>
      <c r="E1216" s="71">
        <v>0</v>
      </c>
      <c r="F1216" s="77">
        <v>0</v>
      </c>
    </row>
    <row r="1217" spans="1:6" s="17" customFormat="1" x14ac:dyDescent="0.3">
      <c r="A1217" s="40" t="s">
        <v>3</v>
      </c>
      <c r="B1217" s="40"/>
      <c r="C1217" s="23" t="s">
        <v>1274</v>
      </c>
      <c r="D1217" s="3">
        <f>D1218+D1226</f>
        <v>1238352.03</v>
      </c>
      <c r="E1217" s="3">
        <f>E1218+E1226</f>
        <v>1585130.6977234199</v>
      </c>
      <c r="F1217" s="69">
        <f>F1218+F1226</f>
        <v>2334411.7999999998</v>
      </c>
    </row>
    <row r="1218" spans="1:6" s="17" customFormat="1" ht="51.75" x14ac:dyDescent="0.3">
      <c r="A1218" s="41" t="s">
        <v>1275</v>
      </c>
      <c r="B1218" s="41"/>
      <c r="C1218" s="24" t="s">
        <v>1276</v>
      </c>
      <c r="D1218" s="1">
        <f>SUM(D1219:D1225)</f>
        <v>1234998.0900000001</v>
      </c>
      <c r="E1218" s="1">
        <f>SUM(E1219:E1225)</f>
        <v>1585130.6977234199</v>
      </c>
      <c r="F1218" s="1">
        <f>SUM(F1219:F1225)</f>
        <v>2334411.7999999998</v>
      </c>
    </row>
    <row r="1219" spans="1:6" s="18" customFormat="1" ht="103.5" x14ac:dyDescent="0.3">
      <c r="A1219" s="36"/>
      <c r="B1219" s="36" t="s">
        <v>7</v>
      </c>
      <c r="C1219" s="19" t="s">
        <v>1277</v>
      </c>
      <c r="D1219" s="70">
        <v>598303.4</v>
      </c>
      <c r="E1219" s="70">
        <v>588133.49772341992</v>
      </c>
      <c r="F1219" s="75">
        <v>685009.6</v>
      </c>
    </row>
    <row r="1220" spans="1:6" s="18" customFormat="1" ht="34.5" x14ac:dyDescent="0.3">
      <c r="A1220" s="36"/>
      <c r="B1220" s="36" t="s">
        <v>14</v>
      </c>
      <c r="C1220" s="19" t="s">
        <v>1278</v>
      </c>
      <c r="D1220" s="70">
        <v>15235</v>
      </c>
      <c r="E1220" s="71">
        <v>110375</v>
      </c>
      <c r="F1220" s="72">
        <v>74500</v>
      </c>
    </row>
    <row r="1221" spans="1:6" s="18" customFormat="1" ht="51.75" x14ac:dyDescent="0.3">
      <c r="A1221" s="36"/>
      <c r="B1221" s="36" t="s">
        <v>16</v>
      </c>
      <c r="C1221" s="19" t="s">
        <v>1279</v>
      </c>
      <c r="D1221" s="70">
        <v>199936</v>
      </c>
      <c r="E1221" s="71">
        <v>464684</v>
      </c>
      <c r="F1221" s="72">
        <v>502906.2</v>
      </c>
    </row>
    <row r="1222" spans="1:6" s="18" customFormat="1" ht="34.5" x14ac:dyDescent="0.3">
      <c r="A1222" s="36"/>
      <c r="B1222" s="36">
        <v>11007</v>
      </c>
      <c r="C1222" s="19" t="s">
        <v>66</v>
      </c>
      <c r="D1222" s="70">
        <v>342</v>
      </c>
      <c r="E1222" s="71">
        <v>0</v>
      </c>
      <c r="F1222" s="77">
        <v>0</v>
      </c>
    </row>
    <row r="1223" spans="1:6" s="18" customFormat="1" ht="34.5" x14ac:dyDescent="0.3">
      <c r="A1223" s="36"/>
      <c r="B1223" s="36">
        <v>21001</v>
      </c>
      <c r="C1223" s="19" t="s">
        <v>1280</v>
      </c>
      <c r="D1223" s="70">
        <v>415054.69</v>
      </c>
      <c r="E1223" s="71">
        <v>420783.2</v>
      </c>
      <c r="F1223" s="72">
        <v>979236</v>
      </c>
    </row>
    <row r="1224" spans="1:6" s="18" customFormat="1" ht="34.5" x14ac:dyDescent="0.3">
      <c r="A1224" s="36"/>
      <c r="B1224" s="36">
        <v>21003</v>
      </c>
      <c r="C1224" s="19" t="s">
        <v>1281</v>
      </c>
      <c r="D1224" s="70">
        <v>0</v>
      </c>
      <c r="E1224" s="71">
        <v>0</v>
      </c>
      <c r="F1224" s="72">
        <v>87000</v>
      </c>
    </row>
    <row r="1225" spans="1:6" s="18" customFormat="1" ht="51.75" x14ac:dyDescent="0.3">
      <c r="A1225" s="36"/>
      <c r="B1225" s="36" t="s">
        <v>20</v>
      </c>
      <c r="C1225" s="19" t="s">
        <v>1282</v>
      </c>
      <c r="D1225" s="70">
        <v>6127</v>
      </c>
      <c r="E1225" s="71">
        <v>1155</v>
      </c>
      <c r="F1225" s="75">
        <v>5760</v>
      </c>
    </row>
    <row r="1226" spans="1:6" s="17" customFormat="1" x14ac:dyDescent="0.3">
      <c r="A1226" s="15"/>
      <c r="B1226" s="38"/>
      <c r="C1226" s="60" t="s">
        <v>166</v>
      </c>
      <c r="D1226" s="73">
        <v>3353.94</v>
      </c>
      <c r="E1226" s="71">
        <v>0</v>
      </c>
      <c r="F1226" s="77">
        <v>0</v>
      </c>
    </row>
    <row r="1227" spans="1:6" s="17" customFormat="1" x14ac:dyDescent="0.3">
      <c r="A1227" s="40" t="s">
        <v>3</v>
      </c>
      <c r="B1227" s="40"/>
      <c r="C1227" s="23" t="s">
        <v>1283</v>
      </c>
      <c r="D1227" s="3">
        <f>D1228</f>
        <v>214971.84</v>
      </c>
      <c r="E1227" s="3">
        <f t="shared" ref="E1227:F1227" si="93">E1228</f>
        <v>350580.57156917878</v>
      </c>
      <c r="F1227" s="3">
        <f t="shared" si="93"/>
        <v>753531.10983421491</v>
      </c>
    </row>
    <row r="1228" spans="1:6" s="17" customFormat="1" ht="34.5" x14ac:dyDescent="0.3">
      <c r="A1228" s="41" t="s">
        <v>1284</v>
      </c>
      <c r="B1228" s="41"/>
      <c r="C1228" s="24" t="s">
        <v>1285</v>
      </c>
      <c r="D1228" s="74">
        <f t="shared" ref="D1228:F1228" si="94">SUM(D1229:D1231)</f>
        <v>214971.84</v>
      </c>
      <c r="E1228" s="2">
        <f t="shared" si="94"/>
        <v>350580.57156917878</v>
      </c>
      <c r="F1228" s="4">
        <f t="shared" si="94"/>
        <v>753531.10983421491</v>
      </c>
    </row>
    <row r="1229" spans="1:6" s="18" customFormat="1" ht="34.5" x14ac:dyDescent="0.3">
      <c r="A1229" s="36"/>
      <c r="B1229" s="36" t="s">
        <v>7</v>
      </c>
      <c r="C1229" s="19" t="s">
        <v>1286</v>
      </c>
      <c r="D1229" s="70">
        <v>214971.84</v>
      </c>
      <c r="E1229" s="71">
        <v>333580.57156917878</v>
      </c>
      <c r="F1229" s="75">
        <v>385222.60983421491</v>
      </c>
    </row>
    <row r="1230" spans="1:6" s="18" customFormat="1" ht="69" x14ac:dyDescent="0.3">
      <c r="A1230" s="36"/>
      <c r="B1230" s="36" t="s">
        <v>14</v>
      </c>
      <c r="C1230" s="19" t="s">
        <v>1442</v>
      </c>
      <c r="D1230" s="70">
        <v>0</v>
      </c>
      <c r="E1230" s="71">
        <v>0</v>
      </c>
      <c r="F1230" s="72">
        <v>10221</v>
      </c>
    </row>
    <row r="1231" spans="1:6" s="18" customFormat="1" ht="51.75" x14ac:dyDescent="0.3">
      <c r="A1231" s="36"/>
      <c r="B1231" s="36">
        <v>31001</v>
      </c>
      <c r="C1231" s="19" t="s">
        <v>1400</v>
      </c>
      <c r="D1231" s="70">
        <v>0</v>
      </c>
      <c r="E1231" s="71">
        <v>17000</v>
      </c>
      <c r="F1231" s="75">
        <v>358087.5</v>
      </c>
    </row>
    <row r="1232" spans="1:6" s="17" customFormat="1" x14ac:dyDescent="0.3">
      <c r="A1232" s="40" t="s">
        <v>3</v>
      </c>
      <c r="B1232" s="40"/>
      <c r="C1232" s="23" t="s">
        <v>1287</v>
      </c>
      <c r="D1232" s="3">
        <f t="shared" ref="D1232:F1232" si="95">D1233</f>
        <v>676732.25</v>
      </c>
      <c r="E1232" s="3">
        <f t="shared" si="95"/>
        <v>758438.9</v>
      </c>
      <c r="F1232" s="69">
        <f t="shared" si="95"/>
        <v>1434038.5</v>
      </c>
    </row>
    <row r="1233" spans="1:6" s="17" customFormat="1" x14ac:dyDescent="0.3">
      <c r="A1233" s="41" t="s">
        <v>1288</v>
      </c>
      <c r="B1233" s="41"/>
      <c r="C1233" s="24" t="s">
        <v>1289</v>
      </c>
      <c r="D1233" s="74">
        <f t="shared" ref="D1233:E1233" si="96">SUM(D1234:D1235)</f>
        <v>676732.25</v>
      </c>
      <c r="E1233" s="2">
        <f t="shared" si="96"/>
        <v>758438.9</v>
      </c>
      <c r="F1233" s="4">
        <f t="shared" ref="F1233" si="97">SUM(F1234:F1236)</f>
        <v>1434038.5</v>
      </c>
    </row>
    <row r="1234" spans="1:6" s="18" customFormat="1" ht="51.75" x14ac:dyDescent="0.3">
      <c r="A1234" s="36"/>
      <c r="B1234" s="36" t="s">
        <v>7</v>
      </c>
      <c r="C1234" s="19" t="s">
        <v>1290</v>
      </c>
      <c r="D1234" s="70">
        <v>671680.32</v>
      </c>
      <c r="E1234" s="71">
        <v>742438.9</v>
      </c>
      <c r="F1234" s="75">
        <v>885132.6</v>
      </c>
    </row>
    <row r="1235" spans="1:6" s="18" customFormat="1" ht="34.5" x14ac:dyDescent="0.3">
      <c r="A1235" s="36"/>
      <c r="B1235" s="36">
        <v>31001</v>
      </c>
      <c r="C1235" s="19" t="s">
        <v>1291</v>
      </c>
      <c r="D1235" s="70">
        <v>5051.93</v>
      </c>
      <c r="E1235" s="71">
        <v>16000</v>
      </c>
      <c r="F1235" s="75">
        <v>2812</v>
      </c>
    </row>
    <row r="1236" spans="1:6" s="18" customFormat="1" ht="34.5" x14ac:dyDescent="0.3">
      <c r="A1236" s="36"/>
      <c r="B1236" s="36">
        <v>31003</v>
      </c>
      <c r="C1236" s="19" t="s">
        <v>1292</v>
      </c>
      <c r="D1236" s="70">
        <v>0</v>
      </c>
      <c r="E1236" s="71">
        <v>0</v>
      </c>
      <c r="F1236" s="75">
        <v>546093.9</v>
      </c>
    </row>
    <row r="1237" spans="1:6" s="17" customFormat="1" x14ac:dyDescent="0.3">
      <c r="A1237" s="40" t="s">
        <v>3</v>
      </c>
      <c r="B1237" s="46"/>
      <c r="C1237" s="23" t="s">
        <v>1293</v>
      </c>
      <c r="D1237" s="3">
        <f>+D1238</f>
        <v>0</v>
      </c>
      <c r="E1237" s="3">
        <f t="shared" ref="E1237:F1237" si="98">+E1238</f>
        <v>966290.4</v>
      </c>
      <c r="F1237" s="3">
        <f t="shared" si="98"/>
        <v>3305843.9</v>
      </c>
    </row>
    <row r="1238" spans="1:6" s="17" customFormat="1" ht="34.5" x14ac:dyDescent="0.3">
      <c r="A1238" s="58">
        <v>1231</v>
      </c>
      <c r="B1238" s="47"/>
      <c r="C1238" s="24" t="s">
        <v>1294</v>
      </c>
      <c r="D1238" s="74">
        <f t="shared" ref="D1238:E1238" si="99">D1239+D1240+D1241</f>
        <v>0</v>
      </c>
      <c r="E1238" s="2">
        <f t="shared" si="99"/>
        <v>966290.4</v>
      </c>
      <c r="F1238" s="4">
        <f t="shared" ref="F1238" si="100">F1239+F1240+F1241+F1242</f>
        <v>3305843.9</v>
      </c>
    </row>
    <row r="1239" spans="1:6" s="18" customFormat="1" ht="34.5" x14ac:dyDescent="0.3">
      <c r="A1239" s="36"/>
      <c r="B1239" s="36">
        <v>11001</v>
      </c>
      <c r="C1239" s="19" t="s">
        <v>1295</v>
      </c>
      <c r="D1239" s="70">
        <v>0</v>
      </c>
      <c r="E1239" s="71">
        <v>940467.5</v>
      </c>
      <c r="F1239" s="75">
        <v>3161534</v>
      </c>
    </row>
    <row r="1240" spans="1:6" s="18" customFormat="1" x14ac:dyDescent="0.3">
      <c r="A1240" s="36"/>
      <c r="B1240" s="36">
        <v>11002</v>
      </c>
      <c r="C1240" s="19" t="s">
        <v>1296</v>
      </c>
      <c r="D1240" s="70">
        <v>0</v>
      </c>
      <c r="E1240" s="71">
        <v>13270.9</v>
      </c>
      <c r="F1240" s="75">
        <v>48601.599999999999</v>
      </c>
    </row>
    <row r="1241" spans="1:6" s="18" customFormat="1" ht="34.5" x14ac:dyDescent="0.3">
      <c r="A1241" s="36"/>
      <c r="B1241" s="36">
        <v>11003</v>
      </c>
      <c r="C1241" s="19" t="s">
        <v>1297</v>
      </c>
      <c r="D1241" s="70">
        <v>0</v>
      </c>
      <c r="E1241" s="71">
        <v>12552</v>
      </c>
      <c r="F1241" s="72">
        <v>7627.5</v>
      </c>
    </row>
    <row r="1242" spans="1:6" s="18" customFormat="1" ht="34.5" x14ac:dyDescent="0.3">
      <c r="A1242" s="36"/>
      <c r="B1242" s="36">
        <v>31001</v>
      </c>
      <c r="C1242" s="19" t="s">
        <v>1298</v>
      </c>
      <c r="D1242" s="70">
        <v>0</v>
      </c>
      <c r="E1242" s="71">
        <v>0</v>
      </c>
      <c r="F1242" s="72">
        <v>88080.8</v>
      </c>
    </row>
    <row r="1243" spans="1:6" s="17" customFormat="1" x14ac:dyDescent="0.3">
      <c r="A1243" s="40" t="s">
        <v>3</v>
      </c>
      <c r="B1243" s="40"/>
      <c r="C1243" s="23" t="s">
        <v>1299</v>
      </c>
      <c r="D1243" s="3">
        <f t="shared" ref="D1243:F1243" si="101">D1244</f>
        <v>474851.8</v>
      </c>
      <c r="E1243" s="3">
        <f t="shared" si="101"/>
        <v>458938.5</v>
      </c>
      <c r="F1243" s="69">
        <f t="shared" si="101"/>
        <v>531103.4</v>
      </c>
    </row>
    <row r="1244" spans="1:6" s="17" customFormat="1" ht="34.5" x14ac:dyDescent="0.3">
      <c r="A1244" s="41" t="s">
        <v>1300</v>
      </c>
      <c r="B1244" s="41"/>
      <c r="C1244" s="24" t="s">
        <v>1301</v>
      </c>
      <c r="D1244" s="74">
        <f t="shared" ref="D1244:F1244" si="102">SUM(D1245:D1246)</f>
        <v>474851.8</v>
      </c>
      <c r="E1244" s="2">
        <f t="shared" si="102"/>
        <v>458938.5</v>
      </c>
      <c r="F1244" s="4">
        <f t="shared" si="102"/>
        <v>531103.4</v>
      </c>
    </row>
    <row r="1245" spans="1:6" s="18" customFormat="1" ht="34.5" x14ac:dyDescent="0.3">
      <c r="A1245" s="36"/>
      <c r="B1245" s="36" t="s">
        <v>7</v>
      </c>
      <c r="C1245" s="19" t="s">
        <v>1302</v>
      </c>
      <c r="D1245" s="70">
        <v>474851.8</v>
      </c>
      <c r="E1245" s="71">
        <v>458938.5</v>
      </c>
      <c r="F1245" s="75">
        <v>525903.4</v>
      </c>
    </row>
    <row r="1246" spans="1:6" s="18" customFormat="1" ht="34.5" x14ac:dyDescent="0.3">
      <c r="A1246" s="36"/>
      <c r="B1246" s="36" t="s">
        <v>20</v>
      </c>
      <c r="C1246" s="19" t="s">
        <v>1303</v>
      </c>
      <c r="D1246" s="70">
        <v>0</v>
      </c>
      <c r="E1246" s="71">
        <v>0</v>
      </c>
      <c r="F1246" s="75">
        <v>5200</v>
      </c>
    </row>
    <row r="1247" spans="1:6" s="17" customFormat="1" x14ac:dyDescent="0.3">
      <c r="A1247" s="40" t="s">
        <v>3</v>
      </c>
      <c r="B1247" s="40"/>
      <c r="C1247" s="23" t="s">
        <v>1304</v>
      </c>
      <c r="D1247" s="3">
        <f t="shared" ref="D1247:F1247" si="103">D1248</f>
        <v>461063.12</v>
      </c>
      <c r="E1247" s="3">
        <f t="shared" si="103"/>
        <v>482695.4</v>
      </c>
      <c r="F1247" s="69">
        <f t="shared" si="103"/>
        <v>542315.9</v>
      </c>
    </row>
    <row r="1248" spans="1:6" s="17" customFormat="1" ht="34.5" x14ac:dyDescent="0.3">
      <c r="A1248" s="41" t="s">
        <v>1305</v>
      </c>
      <c r="B1248" s="41"/>
      <c r="C1248" s="24" t="s">
        <v>1306</v>
      </c>
      <c r="D1248" s="74">
        <f>SUM(D1249:D1249)</f>
        <v>461063.12</v>
      </c>
      <c r="E1248" s="2">
        <f>SUM(E1249:E1249)</f>
        <v>482695.4</v>
      </c>
      <c r="F1248" s="4">
        <f>SUM(F1249:F1249)</f>
        <v>542315.9</v>
      </c>
    </row>
    <row r="1249" spans="1:6" s="18" customFormat="1" ht="34.5" x14ac:dyDescent="0.3">
      <c r="A1249" s="36"/>
      <c r="B1249" s="36" t="s">
        <v>7</v>
      </c>
      <c r="C1249" s="19" t="s">
        <v>1307</v>
      </c>
      <c r="D1249" s="70">
        <v>461063.12</v>
      </c>
      <c r="E1249" s="71">
        <v>482695.4</v>
      </c>
      <c r="F1249" s="75">
        <v>542315.9</v>
      </c>
    </row>
    <row r="1250" spans="1:6" s="17" customFormat="1" x14ac:dyDescent="0.3">
      <c r="A1250" s="40" t="s">
        <v>3</v>
      </c>
      <c r="B1250" s="40"/>
      <c r="C1250" s="23" t="s">
        <v>1308</v>
      </c>
      <c r="D1250" s="3">
        <f t="shared" ref="D1250:F1250" si="104">D1251</f>
        <v>512366.39</v>
      </c>
      <c r="E1250" s="3">
        <f t="shared" si="104"/>
        <v>500065.1</v>
      </c>
      <c r="F1250" s="69">
        <f t="shared" si="104"/>
        <v>564708</v>
      </c>
    </row>
    <row r="1251" spans="1:6" s="17" customFormat="1" ht="34.5" x14ac:dyDescent="0.3">
      <c r="A1251" s="41" t="s">
        <v>1309</v>
      </c>
      <c r="B1251" s="41"/>
      <c r="C1251" s="24" t="s">
        <v>1310</v>
      </c>
      <c r="D1251" s="74">
        <f>SUM(D1252:D1252)</f>
        <v>512366.39</v>
      </c>
      <c r="E1251" s="2">
        <f>SUM(E1252:E1252)</f>
        <v>500065.1</v>
      </c>
      <c r="F1251" s="4">
        <f>SUM(F1252:F1252)</f>
        <v>564708</v>
      </c>
    </row>
    <row r="1252" spans="1:6" s="18" customFormat="1" ht="34.5" x14ac:dyDescent="0.3">
      <c r="A1252" s="36"/>
      <c r="B1252" s="36" t="s">
        <v>7</v>
      </c>
      <c r="C1252" s="19" t="s">
        <v>1311</v>
      </c>
      <c r="D1252" s="70">
        <v>512366.39</v>
      </c>
      <c r="E1252" s="71">
        <v>500065.1</v>
      </c>
      <c r="F1252" s="75">
        <v>564708</v>
      </c>
    </row>
    <row r="1253" spans="1:6" s="17" customFormat="1" x14ac:dyDescent="0.3">
      <c r="A1253" s="40" t="s">
        <v>3</v>
      </c>
      <c r="B1253" s="40"/>
      <c r="C1253" s="23" t="s">
        <v>1312</v>
      </c>
      <c r="D1253" s="3">
        <f>D1254</f>
        <v>702789.68</v>
      </c>
      <c r="E1253" s="3">
        <f t="shared" ref="E1253:F1253" si="105">E1254</f>
        <v>699973.7</v>
      </c>
      <c r="F1253" s="3">
        <f t="shared" si="105"/>
        <v>778245.6</v>
      </c>
    </row>
    <row r="1254" spans="1:6" s="17" customFormat="1" ht="34.5" x14ac:dyDescent="0.3">
      <c r="A1254" s="41" t="s">
        <v>1313</v>
      </c>
      <c r="B1254" s="41"/>
      <c r="C1254" s="24" t="s">
        <v>1314</v>
      </c>
      <c r="D1254" s="74">
        <f>SUM(D1255:D1255)</f>
        <v>702789.68</v>
      </c>
      <c r="E1254" s="2">
        <f>SUM(E1255:E1255)</f>
        <v>699973.7</v>
      </c>
      <c r="F1254" s="4">
        <f>SUM(F1255:F1255)</f>
        <v>778245.6</v>
      </c>
    </row>
    <row r="1255" spans="1:6" s="18" customFormat="1" ht="34.5" x14ac:dyDescent="0.3">
      <c r="A1255" s="36"/>
      <c r="B1255" s="36" t="s">
        <v>7</v>
      </c>
      <c r="C1255" s="19" t="s">
        <v>1315</v>
      </c>
      <c r="D1255" s="70">
        <v>702789.68</v>
      </c>
      <c r="E1255" s="71">
        <f>679973.7+20000</f>
        <v>699973.7</v>
      </c>
      <c r="F1255" s="75">
        <v>778245.6</v>
      </c>
    </row>
    <row r="1256" spans="1:6" s="17" customFormat="1" x14ac:dyDescent="0.3">
      <c r="A1256" s="40" t="s">
        <v>3</v>
      </c>
      <c r="B1256" s="40"/>
      <c r="C1256" s="23" t="s">
        <v>1316</v>
      </c>
      <c r="D1256" s="3">
        <f>D1257</f>
        <v>619350.47</v>
      </c>
      <c r="E1256" s="3">
        <f t="shared" ref="E1256:F1256" si="106">E1257</f>
        <v>587371.1</v>
      </c>
      <c r="F1256" s="3">
        <f t="shared" si="106"/>
        <v>646434.5</v>
      </c>
    </row>
    <row r="1257" spans="1:6" s="17" customFormat="1" ht="34.5" x14ac:dyDescent="0.3">
      <c r="A1257" s="41" t="s">
        <v>1317</v>
      </c>
      <c r="B1257" s="41"/>
      <c r="C1257" s="24" t="s">
        <v>1318</v>
      </c>
      <c r="D1257" s="74">
        <f t="shared" ref="D1257:F1257" si="107">SUM(D1258:D1259)</f>
        <v>619350.47</v>
      </c>
      <c r="E1257" s="2">
        <f t="shared" si="107"/>
        <v>587371.1</v>
      </c>
      <c r="F1257" s="4">
        <f t="shared" si="107"/>
        <v>646434.5</v>
      </c>
    </row>
    <row r="1258" spans="1:6" s="18" customFormat="1" ht="34.5" x14ac:dyDescent="0.3">
      <c r="A1258" s="36"/>
      <c r="B1258" s="36" t="s">
        <v>7</v>
      </c>
      <c r="C1258" s="19" t="s">
        <v>1319</v>
      </c>
      <c r="D1258" s="70">
        <v>619350.47</v>
      </c>
      <c r="E1258" s="71">
        <v>585871.1</v>
      </c>
      <c r="F1258" s="75">
        <v>643434.5</v>
      </c>
    </row>
    <row r="1259" spans="1:6" s="18" customFormat="1" ht="34.5" x14ac:dyDescent="0.3">
      <c r="A1259" s="36"/>
      <c r="B1259" s="36" t="s">
        <v>20</v>
      </c>
      <c r="C1259" s="19" t="s">
        <v>1320</v>
      </c>
      <c r="D1259" s="70">
        <v>0</v>
      </c>
      <c r="E1259" s="71">
        <v>1500</v>
      </c>
      <c r="F1259" s="75">
        <v>3000</v>
      </c>
    </row>
    <row r="1260" spans="1:6" s="17" customFormat="1" x14ac:dyDescent="0.3">
      <c r="A1260" s="40" t="s">
        <v>3</v>
      </c>
      <c r="B1260" s="40"/>
      <c r="C1260" s="23" t="s">
        <v>1321</v>
      </c>
      <c r="D1260" s="3">
        <f t="shared" ref="D1260:F1260" si="108">D1261+D1264</f>
        <v>553922.44999999995</v>
      </c>
      <c r="E1260" s="3">
        <f t="shared" si="108"/>
        <v>542599</v>
      </c>
      <c r="F1260" s="69">
        <f t="shared" si="108"/>
        <v>612186</v>
      </c>
    </row>
    <row r="1261" spans="1:6" s="17" customFormat="1" ht="34.5" x14ac:dyDescent="0.3">
      <c r="A1261" s="41" t="s">
        <v>1322</v>
      </c>
      <c r="B1261" s="41"/>
      <c r="C1261" s="24" t="s">
        <v>1323</v>
      </c>
      <c r="D1261" s="74">
        <f t="shared" ref="D1261:F1261" si="109">SUM(D1262:D1263)</f>
        <v>553888.44999999995</v>
      </c>
      <c r="E1261" s="2">
        <f t="shared" si="109"/>
        <v>542599</v>
      </c>
      <c r="F1261" s="4">
        <f t="shared" si="109"/>
        <v>612186</v>
      </c>
    </row>
    <row r="1262" spans="1:6" s="18" customFormat="1" ht="34.5" x14ac:dyDescent="0.3">
      <c r="A1262" s="36"/>
      <c r="B1262" s="36" t="s">
        <v>7</v>
      </c>
      <c r="C1262" s="19" t="s">
        <v>1324</v>
      </c>
      <c r="D1262" s="70">
        <v>553498.44999999995</v>
      </c>
      <c r="E1262" s="71">
        <v>542599</v>
      </c>
      <c r="F1262" s="75">
        <v>608186</v>
      </c>
    </row>
    <row r="1263" spans="1:6" s="18" customFormat="1" ht="34.5" x14ac:dyDescent="0.3">
      <c r="A1263" s="36"/>
      <c r="B1263" s="36" t="s">
        <v>20</v>
      </c>
      <c r="C1263" s="19" t="s">
        <v>1325</v>
      </c>
      <c r="D1263" s="70">
        <v>390</v>
      </c>
      <c r="E1263" s="71">
        <v>0</v>
      </c>
      <c r="F1263" s="72">
        <v>4000</v>
      </c>
    </row>
    <row r="1264" spans="1:6" s="17" customFormat="1" x14ac:dyDescent="0.3">
      <c r="A1264" s="15"/>
      <c r="B1264" s="38"/>
      <c r="C1264" s="60" t="s">
        <v>166</v>
      </c>
      <c r="D1264" s="73">
        <v>34</v>
      </c>
      <c r="E1264" s="71">
        <v>0</v>
      </c>
      <c r="F1264" s="77">
        <v>0</v>
      </c>
    </row>
    <row r="1265" spans="1:6" s="17" customFormat="1" x14ac:dyDescent="0.3">
      <c r="A1265" s="40" t="s">
        <v>3</v>
      </c>
      <c r="B1265" s="40"/>
      <c r="C1265" s="23" t="s">
        <v>1326</v>
      </c>
      <c r="D1265" s="3">
        <f t="shared" ref="D1265:F1265" si="110">D1266+D1269</f>
        <v>638755.56000000006</v>
      </c>
      <c r="E1265" s="3">
        <f t="shared" si="110"/>
        <v>624298.19999999995</v>
      </c>
      <c r="F1265" s="69">
        <f t="shared" si="110"/>
        <v>699085.8</v>
      </c>
    </row>
    <row r="1266" spans="1:6" s="17" customFormat="1" ht="34.5" x14ac:dyDescent="0.3">
      <c r="A1266" s="41" t="s">
        <v>1327</v>
      </c>
      <c r="B1266" s="41"/>
      <c r="C1266" s="24" t="s">
        <v>1328</v>
      </c>
      <c r="D1266" s="74">
        <f t="shared" ref="D1266:F1266" si="111">SUM(D1267:D1268)</f>
        <v>638685.56000000006</v>
      </c>
      <c r="E1266" s="2">
        <f t="shared" si="111"/>
        <v>624298.19999999995</v>
      </c>
      <c r="F1266" s="4">
        <f t="shared" si="111"/>
        <v>699085.8</v>
      </c>
    </row>
    <row r="1267" spans="1:6" s="18" customFormat="1" ht="34.5" x14ac:dyDescent="0.3">
      <c r="A1267" s="36"/>
      <c r="B1267" s="36" t="s">
        <v>7</v>
      </c>
      <c r="C1267" s="19" t="s">
        <v>1329</v>
      </c>
      <c r="D1267" s="70">
        <v>638685.56000000006</v>
      </c>
      <c r="E1267" s="71">
        <v>624298.19999999995</v>
      </c>
      <c r="F1267" s="75">
        <v>692805.8</v>
      </c>
    </row>
    <row r="1268" spans="1:6" s="18" customFormat="1" ht="34.5" x14ac:dyDescent="0.3">
      <c r="A1268" s="36"/>
      <c r="B1268" s="36" t="s">
        <v>20</v>
      </c>
      <c r="C1268" s="19" t="s">
        <v>1330</v>
      </c>
      <c r="D1268" s="70">
        <v>0</v>
      </c>
      <c r="E1268" s="71">
        <v>0</v>
      </c>
      <c r="F1268" s="75">
        <v>6280</v>
      </c>
    </row>
    <row r="1269" spans="1:6" s="17" customFormat="1" x14ac:dyDescent="0.3">
      <c r="A1269" s="15"/>
      <c r="B1269" s="38"/>
      <c r="C1269" s="60" t="s">
        <v>166</v>
      </c>
      <c r="D1269" s="73">
        <v>70</v>
      </c>
      <c r="E1269" s="71">
        <v>0</v>
      </c>
      <c r="F1269" s="77">
        <v>0</v>
      </c>
    </row>
    <row r="1270" spans="1:6" s="17" customFormat="1" x14ac:dyDescent="0.3">
      <c r="A1270" s="40" t="s">
        <v>3</v>
      </c>
      <c r="B1270" s="40"/>
      <c r="C1270" s="23" t="s">
        <v>1331</v>
      </c>
      <c r="D1270" s="3">
        <f t="shared" ref="D1270:F1270" si="112">D1271</f>
        <v>556642.14</v>
      </c>
      <c r="E1270" s="3">
        <f t="shared" si="112"/>
        <v>547270.1</v>
      </c>
      <c r="F1270" s="69">
        <f t="shared" si="112"/>
        <v>609448.5</v>
      </c>
    </row>
    <row r="1271" spans="1:6" s="17" customFormat="1" ht="34.5" x14ac:dyDescent="0.3">
      <c r="A1271" s="41" t="s">
        <v>1332</v>
      </c>
      <c r="B1271" s="41"/>
      <c r="C1271" s="24" t="s">
        <v>1333</v>
      </c>
      <c r="D1271" s="74">
        <f t="shared" ref="D1271:F1271" si="113">SUM(D1272:D1273)</f>
        <v>556642.14</v>
      </c>
      <c r="E1271" s="2">
        <f t="shared" si="113"/>
        <v>547270.1</v>
      </c>
      <c r="F1271" s="4">
        <f t="shared" si="113"/>
        <v>609448.5</v>
      </c>
    </row>
    <row r="1272" spans="1:6" s="18" customFormat="1" ht="34.5" x14ac:dyDescent="0.3">
      <c r="A1272" s="36"/>
      <c r="B1272" s="36" t="s">
        <v>7</v>
      </c>
      <c r="C1272" s="19" t="s">
        <v>1334</v>
      </c>
      <c r="D1272" s="70">
        <v>556642.14</v>
      </c>
      <c r="E1272" s="71">
        <v>544270.1</v>
      </c>
      <c r="F1272" s="75">
        <v>609448.5</v>
      </c>
    </row>
    <row r="1273" spans="1:6" s="18" customFormat="1" ht="34.5" x14ac:dyDescent="0.3">
      <c r="A1273" s="36"/>
      <c r="B1273" s="36" t="s">
        <v>20</v>
      </c>
      <c r="C1273" s="19" t="s">
        <v>1335</v>
      </c>
      <c r="D1273" s="70">
        <v>0</v>
      </c>
      <c r="E1273" s="71">
        <v>3000</v>
      </c>
      <c r="F1273" s="77">
        <v>0</v>
      </c>
    </row>
    <row r="1274" spans="1:6" s="17" customFormat="1" x14ac:dyDescent="0.3">
      <c r="A1274" s="40" t="s">
        <v>3</v>
      </c>
      <c r="B1274" s="40"/>
      <c r="C1274" s="23" t="s">
        <v>1336</v>
      </c>
      <c r="D1274" s="3">
        <f>D1275+D1278</f>
        <v>425781.44</v>
      </c>
      <c r="E1274" s="3">
        <f>E1275+E1278</f>
        <v>417271.7</v>
      </c>
      <c r="F1274" s="69">
        <f>F1275+F1278</f>
        <v>469276.1</v>
      </c>
    </row>
    <row r="1275" spans="1:6" s="17" customFormat="1" ht="34.5" x14ac:dyDescent="0.3">
      <c r="A1275" s="41" t="s">
        <v>1337</v>
      </c>
      <c r="B1275" s="41"/>
      <c r="C1275" s="24" t="s">
        <v>1338</v>
      </c>
      <c r="D1275" s="74">
        <f>SUM(D1276:D1277)</f>
        <v>425260.63</v>
      </c>
      <c r="E1275" s="2">
        <f>SUM(E1276:E1277)</f>
        <v>417271.7</v>
      </c>
      <c r="F1275" s="4">
        <f>SUM(F1276:F1277)</f>
        <v>469276.1</v>
      </c>
    </row>
    <row r="1276" spans="1:6" s="18" customFormat="1" ht="34.5" x14ac:dyDescent="0.3">
      <c r="A1276" s="36"/>
      <c r="B1276" s="36" t="s">
        <v>7</v>
      </c>
      <c r="C1276" s="19" t="s">
        <v>1339</v>
      </c>
      <c r="D1276" s="70">
        <v>425260.63</v>
      </c>
      <c r="E1276" s="71">
        <v>417271.7</v>
      </c>
      <c r="F1276" s="75">
        <v>459356.1</v>
      </c>
    </row>
    <row r="1277" spans="1:6" s="18" customFormat="1" ht="34.5" x14ac:dyDescent="0.3">
      <c r="A1277" s="36"/>
      <c r="B1277" s="36" t="s">
        <v>20</v>
      </c>
      <c r="C1277" s="19" t="s">
        <v>1340</v>
      </c>
      <c r="D1277" s="70">
        <v>0</v>
      </c>
      <c r="E1277" s="71">
        <v>0</v>
      </c>
      <c r="F1277" s="75">
        <v>9920</v>
      </c>
    </row>
    <row r="1278" spans="1:6" s="17" customFormat="1" x14ac:dyDescent="0.3">
      <c r="A1278" s="15"/>
      <c r="B1278" s="38"/>
      <c r="C1278" s="60" t="s">
        <v>166</v>
      </c>
      <c r="D1278" s="73">
        <v>520.80999999999995</v>
      </c>
      <c r="E1278" s="71">
        <v>0</v>
      </c>
      <c r="F1278" s="77">
        <v>0</v>
      </c>
    </row>
    <row r="1279" spans="1:6" s="17" customFormat="1" x14ac:dyDescent="0.3">
      <c r="A1279" s="40" t="s">
        <v>3</v>
      </c>
      <c r="B1279" s="40"/>
      <c r="C1279" s="23" t="s">
        <v>1341</v>
      </c>
      <c r="D1279" s="3">
        <f t="shared" ref="D1279:F1279" si="114">D1280+D1283</f>
        <v>530043.80000000005</v>
      </c>
      <c r="E1279" s="3">
        <f t="shared" si="114"/>
        <v>516162.2</v>
      </c>
      <c r="F1279" s="69">
        <f t="shared" si="114"/>
        <v>575640.69999999995</v>
      </c>
    </row>
    <row r="1280" spans="1:6" s="17" customFormat="1" ht="34.5" x14ac:dyDescent="0.3">
      <c r="A1280" s="41" t="s">
        <v>1342</v>
      </c>
      <c r="B1280" s="41"/>
      <c r="C1280" s="24" t="s">
        <v>1343</v>
      </c>
      <c r="D1280" s="74">
        <f t="shared" ref="D1280:F1280" si="115">SUM(D1281:D1282)</f>
        <v>530035.80000000005</v>
      </c>
      <c r="E1280" s="2">
        <f t="shared" si="115"/>
        <v>516162.2</v>
      </c>
      <c r="F1280" s="4">
        <f t="shared" si="115"/>
        <v>575640.69999999995</v>
      </c>
    </row>
    <row r="1281" spans="1:9" s="18" customFormat="1" ht="34.5" x14ac:dyDescent="0.3">
      <c r="A1281" s="36"/>
      <c r="B1281" s="36" t="s">
        <v>7</v>
      </c>
      <c r="C1281" s="19" t="s">
        <v>1344</v>
      </c>
      <c r="D1281" s="70">
        <v>530035.80000000005</v>
      </c>
      <c r="E1281" s="71">
        <v>516162.2</v>
      </c>
      <c r="F1281" s="75">
        <v>570990.69999999995</v>
      </c>
    </row>
    <row r="1282" spans="1:9" s="18" customFormat="1" ht="34.5" x14ac:dyDescent="0.3">
      <c r="A1282" s="36"/>
      <c r="B1282" s="36" t="s">
        <v>20</v>
      </c>
      <c r="C1282" s="19" t="s">
        <v>1345</v>
      </c>
      <c r="D1282" s="70">
        <v>0</v>
      </c>
      <c r="E1282" s="71">
        <v>0</v>
      </c>
      <c r="F1282" s="75">
        <v>4650</v>
      </c>
    </row>
    <row r="1283" spans="1:9" s="17" customFormat="1" x14ac:dyDescent="0.3">
      <c r="A1283" s="15"/>
      <c r="B1283" s="38"/>
      <c r="C1283" s="60" t="s">
        <v>166</v>
      </c>
      <c r="D1283" s="73">
        <v>8</v>
      </c>
      <c r="E1283" s="71">
        <v>0</v>
      </c>
      <c r="F1283" s="77">
        <v>0</v>
      </c>
    </row>
    <row r="1284" spans="1:9" s="17" customFormat="1" x14ac:dyDescent="0.3">
      <c r="A1284" s="40" t="s">
        <v>3</v>
      </c>
      <c r="B1284" s="40"/>
      <c r="C1284" s="23" t="s">
        <v>1346</v>
      </c>
      <c r="D1284" s="3">
        <f>D1285+D1287+D1290</f>
        <v>0</v>
      </c>
      <c r="E1284" s="3">
        <f t="shared" ref="E1284:F1284" si="116">E1285+E1287+E1290</f>
        <v>68978362.099999994</v>
      </c>
      <c r="F1284" s="3">
        <f t="shared" si="116"/>
        <v>36849288.200000003</v>
      </c>
    </row>
    <row r="1285" spans="1:9" s="17" customFormat="1" x14ac:dyDescent="0.3">
      <c r="A1285" s="41" t="s">
        <v>1347</v>
      </c>
      <c r="B1285" s="41"/>
      <c r="C1285" s="24" t="s">
        <v>1348</v>
      </c>
      <c r="D1285" s="74">
        <f>SUM(D1286:D1286)</f>
        <v>0</v>
      </c>
      <c r="E1285" s="2">
        <f>SUM(E1286:E1286)</f>
        <v>68372362.099999994</v>
      </c>
      <c r="F1285" s="4">
        <f>SUM(F1286:F1286)</f>
        <v>36243288.200000003</v>
      </c>
    </row>
    <row r="1286" spans="1:9" s="18" customFormat="1" x14ac:dyDescent="0.3">
      <c r="A1286" s="36"/>
      <c r="B1286" s="36" t="s">
        <v>7</v>
      </c>
      <c r="C1286" s="19" t="s">
        <v>1348</v>
      </c>
      <c r="D1286" s="70">
        <v>0</v>
      </c>
      <c r="E1286" s="71">
        <v>68372362.099999994</v>
      </c>
      <c r="F1286" s="72">
        <f>36305189-61900.8</f>
        <v>36243288.200000003</v>
      </c>
      <c r="H1286" s="115"/>
    </row>
    <row r="1287" spans="1:9" s="17" customFormat="1" ht="51.75" x14ac:dyDescent="0.3">
      <c r="A1287" s="41" t="s">
        <v>1349</v>
      </c>
      <c r="B1287" s="41"/>
      <c r="C1287" s="24" t="s">
        <v>1350</v>
      </c>
      <c r="D1287" s="74">
        <f t="shared" ref="D1287:F1287" si="117">SUM(D1288:D1289)</f>
        <v>0</v>
      </c>
      <c r="E1287" s="2">
        <f t="shared" si="117"/>
        <v>550000</v>
      </c>
      <c r="F1287" s="4">
        <f t="shared" si="117"/>
        <v>550000</v>
      </c>
      <c r="I1287" s="117"/>
    </row>
    <row r="1288" spans="1:9" s="18" customFormat="1" ht="34.5" x14ac:dyDescent="0.3">
      <c r="A1288" s="36"/>
      <c r="B1288" s="36" t="s">
        <v>7</v>
      </c>
      <c r="C1288" s="19" t="s">
        <v>1351</v>
      </c>
      <c r="D1288" s="70">
        <v>0</v>
      </c>
      <c r="E1288" s="71">
        <v>200000</v>
      </c>
      <c r="F1288" s="72">
        <v>200000</v>
      </c>
      <c r="I1288" s="118"/>
    </row>
    <row r="1289" spans="1:9" s="18" customFormat="1" x14ac:dyDescent="0.3">
      <c r="A1289" s="36"/>
      <c r="B1289" s="36" t="s">
        <v>14</v>
      </c>
      <c r="C1289" s="19" t="s">
        <v>1352</v>
      </c>
      <c r="D1289" s="70">
        <v>0</v>
      </c>
      <c r="E1289" s="71">
        <v>350000</v>
      </c>
      <c r="F1289" s="72">
        <v>350000</v>
      </c>
      <c r="I1289" s="118"/>
    </row>
    <row r="1290" spans="1:9" s="17" customFormat="1" ht="69" x14ac:dyDescent="0.3">
      <c r="A1290" s="41" t="s">
        <v>1353</v>
      </c>
      <c r="B1290" s="41"/>
      <c r="C1290" s="24" t="s">
        <v>1354</v>
      </c>
      <c r="D1290" s="74">
        <f t="shared" ref="D1290:F1290" si="118">SUM(D1291)</f>
        <v>0</v>
      </c>
      <c r="E1290" s="2">
        <f t="shared" si="118"/>
        <v>56000</v>
      </c>
      <c r="F1290" s="4">
        <f t="shared" si="118"/>
        <v>56000</v>
      </c>
    </row>
    <row r="1291" spans="1:9" s="18" customFormat="1" ht="103.5" x14ac:dyDescent="0.3">
      <c r="A1291" s="36"/>
      <c r="B1291" s="36" t="s">
        <v>7</v>
      </c>
      <c r="C1291" s="19" t="s">
        <v>1355</v>
      </c>
      <c r="D1291" s="70">
        <v>0</v>
      </c>
      <c r="E1291" s="71">
        <v>56000</v>
      </c>
      <c r="F1291" s="72">
        <v>56000</v>
      </c>
    </row>
    <row r="1292" spans="1:9" s="17" customFormat="1" x14ac:dyDescent="0.3">
      <c r="A1292" s="40" t="s">
        <v>3</v>
      </c>
      <c r="B1292" s="40"/>
      <c r="C1292" s="23" t="s">
        <v>1356</v>
      </c>
      <c r="D1292" s="3">
        <f>D1293</f>
        <v>718035.4</v>
      </c>
      <c r="E1292" s="3">
        <f t="shared" ref="E1292:F1292" si="119">E1293</f>
        <v>0</v>
      </c>
      <c r="F1292" s="3">
        <f t="shared" si="119"/>
        <v>0</v>
      </c>
    </row>
    <row r="1293" spans="1:9" s="17" customFormat="1" x14ac:dyDescent="0.3">
      <c r="A1293" s="41">
        <v>1062</v>
      </c>
      <c r="B1293" s="41"/>
      <c r="C1293" s="24" t="s">
        <v>1357</v>
      </c>
      <c r="D1293" s="1">
        <f>SUM(D1294:D1295)</f>
        <v>718035.4</v>
      </c>
      <c r="E1293" s="2">
        <f>SUM(E1294:E1295)</f>
        <v>0</v>
      </c>
      <c r="F1293" s="4">
        <f>SUM(F1294:F1295)</f>
        <v>0</v>
      </c>
    </row>
    <row r="1294" spans="1:9" s="18" customFormat="1" x14ac:dyDescent="0.3">
      <c r="A1294" s="36"/>
      <c r="B1294" s="36" t="s">
        <v>7</v>
      </c>
      <c r="C1294" s="19" t="s">
        <v>1358</v>
      </c>
      <c r="D1294" s="70">
        <v>717585.4</v>
      </c>
      <c r="E1294" s="71">
        <v>0</v>
      </c>
      <c r="F1294" s="77">
        <v>0</v>
      </c>
    </row>
    <row r="1295" spans="1:9" s="18" customFormat="1" ht="34.5" x14ac:dyDescent="0.3">
      <c r="A1295" s="36"/>
      <c r="B1295" s="36" t="s">
        <v>14</v>
      </c>
      <c r="C1295" s="19" t="s">
        <v>1297</v>
      </c>
      <c r="D1295" s="70">
        <v>450</v>
      </c>
      <c r="E1295" s="71">
        <v>0</v>
      </c>
      <c r="F1295" s="77">
        <v>0</v>
      </c>
    </row>
    <row r="1296" spans="1:9" x14ac:dyDescent="0.3">
      <c r="A1296" s="48"/>
      <c r="B1296" s="48"/>
      <c r="C1296" s="25"/>
      <c r="D1296" s="26"/>
      <c r="E1296" s="27"/>
      <c r="F1296" s="28"/>
    </row>
    <row r="1297" spans="1:6" x14ac:dyDescent="0.3">
      <c r="A1297" s="48"/>
      <c r="B1297" s="48"/>
      <c r="C1297" s="25"/>
      <c r="D1297" s="29"/>
      <c r="E1297" s="30"/>
      <c r="F1297" s="31"/>
    </row>
    <row r="1298" spans="1:6" x14ac:dyDescent="0.3">
      <c r="A1298" s="48"/>
      <c r="B1298" s="48"/>
      <c r="C1298" s="25"/>
      <c r="D1298" s="29"/>
      <c r="E1298" s="27"/>
      <c r="F1298" s="28"/>
    </row>
    <row r="1299" spans="1:6" x14ac:dyDescent="0.3">
      <c r="A1299" s="48"/>
      <c r="B1299" s="48"/>
      <c r="C1299" s="25"/>
      <c r="D1299" s="29"/>
      <c r="E1299" s="27"/>
      <c r="F1299" s="28"/>
    </row>
    <row r="1300" spans="1:6" x14ac:dyDescent="0.3">
      <c r="A1300" s="48"/>
      <c r="B1300" s="48"/>
      <c r="C1300" s="25"/>
      <c r="D1300" s="29"/>
      <c r="E1300" s="27"/>
      <c r="F1300" s="28"/>
    </row>
    <row r="1301" spans="1:6" x14ac:dyDescent="0.3">
      <c r="A1301" s="48"/>
      <c r="B1301" s="48"/>
      <c r="C1301" s="25"/>
      <c r="E1301" s="27"/>
      <c r="F1301" s="28"/>
    </row>
  </sheetData>
  <sheetProtection formatCells="0" formatColumns="0" formatRows="0" sort="0" autoFilter="0"/>
  <autoFilter ref="A5:F1295"/>
  <mergeCells count="1">
    <mergeCell ref="A2:F2"/>
  </mergeCells>
  <pageMargins left="0.70866143703460704" right="0.70866143703460704" top="0.38" bottom="0.2" header="0.2" footer="0.2"/>
  <pageSetup paperSize="9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DOC1</vt:lpstr>
      <vt:lpstr>'DOC1'!Z_1135BE8B_FA4A_4394_A849_EF257B4B80F6_.wvu.FilterData</vt:lpstr>
      <vt:lpstr>'DOC1'!Z_30C4DDCA_430F_4A8A_922D_9B7E96A0E7E6_.wvu.FilterData</vt:lpstr>
      <vt:lpstr>'DOC1'!Z_5EC24FD2_8585_4431_9F63_B7A52C35D0A9_.wvu.FilterData</vt:lpstr>
      <vt:lpstr>'DOC1'!Z_C55B5A8A_A0B6_412F_9E80_AA26B5A1ABEA_.wvu.FilterData</vt:lpstr>
      <vt:lpstr>'DOC1'!Z_E38DF658_903F_4141_A675_0FE3EB15C7FB_.wvu.FilterData</vt:lpstr>
      <vt:lpstr>'DOC1'!Z_F486CFA8_9270_4F67_B5F3_81431EE57F1F_.wvu.FilterData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2022-09-28T17:19:40Z</cp:lastPrinted>
  <dcterms:created xsi:type="dcterms:W3CDTF">2022-09-28T06:55:18Z</dcterms:created>
  <dcterms:modified xsi:type="dcterms:W3CDTF">2022-12-01T06:17:35Z</dcterms:modified>
</cp:coreProperties>
</file>